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04_PROJEKCE\=2016=\P. JIRKA\Pumax\!TENDROVÁ DOKUMENTACE\Slepé rozpočty\"/>
    </mc:Choice>
  </mc:AlternateContent>
  <bookViews>
    <workbookView xWindow="14505" yWindow="-15" windowWidth="14340" windowHeight="1294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Rekapitulace!$G$10</definedName>
    <definedName name="Dodavka0">Položky!#REF!</definedName>
    <definedName name="HSV">Rekapitulace!$E$10</definedName>
    <definedName name="HSV0">Položky!#REF!</definedName>
    <definedName name="HZS">Rekapitulace!$I$10</definedName>
    <definedName name="HZS0">Položky!#REF!</definedName>
    <definedName name="JKSO">'Krycí list'!$F$4</definedName>
    <definedName name="MJ">'Krycí list'!$G$4</definedName>
    <definedName name="Mont">Rekapitulace!$H$10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Položky!$A$1:$G$51</definedName>
    <definedName name="_xlnm.Print_Area" localSheetId="1">Rekapitulace!$A$1:$I$16</definedName>
    <definedName name="PocetMJ">'Krycí list'!$G$7</definedName>
    <definedName name="Poznamka">'Krycí list'!$B$37</definedName>
    <definedName name="Projektant">'Krycí list'!$C$7</definedName>
    <definedName name="PSV">Rekapitulace!$F$10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Rekapitulace!$H$16</definedName>
    <definedName name="VRNKc">Rekapitulace!$E$15</definedName>
    <definedName name="VRNnazev">Rekapitulace!$A$15</definedName>
    <definedName name="VRNproc">Rekapitulace!$F$15</definedName>
    <definedName name="VRNzakl">Rekapitulace!$G$15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D50" i="3" l="1"/>
  <c r="BC50" i="3"/>
  <c r="BB50" i="3"/>
  <c r="AZ50" i="3"/>
  <c r="G50" i="3"/>
  <c r="BA50" i="3" s="1"/>
  <c r="BD49" i="3"/>
  <c r="BC49" i="3"/>
  <c r="BB49" i="3"/>
  <c r="AZ49" i="3"/>
  <c r="G49" i="3"/>
  <c r="BA49" i="3" s="1"/>
  <c r="BD48" i="3"/>
  <c r="BC48" i="3"/>
  <c r="BB48" i="3"/>
  <c r="AZ48" i="3"/>
  <c r="G48" i="3"/>
  <c r="BA48" i="3" s="1"/>
  <c r="BD47" i="3"/>
  <c r="BC47" i="3"/>
  <c r="BB47" i="3"/>
  <c r="AZ47" i="3"/>
  <c r="G47" i="3"/>
  <c r="BA47" i="3" s="1"/>
  <c r="BD46" i="3"/>
  <c r="BC46" i="3"/>
  <c r="BB46" i="3"/>
  <c r="AZ46" i="3"/>
  <c r="G46" i="3"/>
  <c r="BA46" i="3" s="1"/>
  <c r="BD45" i="3"/>
  <c r="BC45" i="3"/>
  <c r="BB45" i="3"/>
  <c r="AZ45" i="3"/>
  <c r="G45" i="3"/>
  <c r="BA45" i="3" s="1"/>
  <c r="BD44" i="3"/>
  <c r="BC44" i="3"/>
  <c r="BB44" i="3"/>
  <c r="AZ44" i="3"/>
  <c r="G44" i="3"/>
  <c r="BA44" i="3" s="1"/>
  <c r="BD43" i="3"/>
  <c r="BC43" i="3"/>
  <c r="BB43" i="3"/>
  <c r="AZ43" i="3"/>
  <c r="G43" i="3"/>
  <c r="BA43" i="3" s="1"/>
  <c r="BD42" i="3"/>
  <c r="BC42" i="3"/>
  <c r="BB42" i="3"/>
  <c r="AZ42" i="3"/>
  <c r="G42" i="3"/>
  <c r="BA42" i="3" s="1"/>
  <c r="BD41" i="3"/>
  <c r="BC41" i="3"/>
  <c r="BB41" i="3"/>
  <c r="AZ41" i="3"/>
  <c r="G41" i="3"/>
  <c r="BA41" i="3" s="1"/>
  <c r="B9" i="2"/>
  <c r="A9" i="2"/>
  <c r="C51" i="3"/>
  <c r="BD38" i="3"/>
  <c r="BC38" i="3"/>
  <c r="BB38" i="3"/>
  <c r="AZ38" i="3"/>
  <c r="G38" i="3"/>
  <c r="BA38" i="3" s="1"/>
  <c r="BD37" i="3"/>
  <c r="BC37" i="3"/>
  <c r="BB37" i="3"/>
  <c r="AZ37" i="3"/>
  <c r="G37" i="3"/>
  <c r="BA37" i="3" s="1"/>
  <c r="BD35" i="3"/>
  <c r="BC35" i="3"/>
  <c r="BB35" i="3"/>
  <c r="AZ35" i="3"/>
  <c r="G35" i="3"/>
  <c r="BA35" i="3" s="1"/>
  <c r="BD34" i="3"/>
  <c r="BC34" i="3"/>
  <c r="BB34" i="3"/>
  <c r="AZ34" i="3"/>
  <c r="G34" i="3"/>
  <c r="BA34" i="3" s="1"/>
  <c r="BD32" i="3"/>
  <c r="BC32" i="3"/>
  <c r="BB32" i="3"/>
  <c r="AZ32" i="3"/>
  <c r="G32" i="3"/>
  <c r="BA32" i="3" s="1"/>
  <c r="BD31" i="3"/>
  <c r="BC31" i="3"/>
  <c r="BB31" i="3"/>
  <c r="AZ31" i="3"/>
  <c r="G31" i="3"/>
  <c r="BA31" i="3" s="1"/>
  <c r="BD29" i="3"/>
  <c r="BC29" i="3"/>
  <c r="BB29" i="3"/>
  <c r="AZ29" i="3"/>
  <c r="G29" i="3"/>
  <c r="BA29" i="3" s="1"/>
  <c r="BD27" i="3"/>
  <c r="BC27" i="3"/>
  <c r="BB27" i="3"/>
  <c r="AZ27" i="3"/>
  <c r="G27" i="3"/>
  <c r="BA27" i="3" s="1"/>
  <c r="BD25" i="3"/>
  <c r="BC25" i="3"/>
  <c r="BB25" i="3"/>
  <c r="AZ25" i="3"/>
  <c r="G25" i="3"/>
  <c r="BA25" i="3" s="1"/>
  <c r="BD23" i="3"/>
  <c r="BC23" i="3"/>
  <c r="BB23" i="3"/>
  <c r="AZ23" i="3"/>
  <c r="G23" i="3"/>
  <c r="BA23" i="3" s="1"/>
  <c r="BD22" i="3"/>
  <c r="BC22" i="3"/>
  <c r="BB22" i="3"/>
  <c r="AZ22" i="3"/>
  <c r="G22" i="3"/>
  <c r="BA22" i="3" s="1"/>
  <c r="B8" i="2"/>
  <c r="A8" i="2"/>
  <c r="C39" i="3"/>
  <c r="BD19" i="3"/>
  <c r="BC19" i="3"/>
  <c r="BB19" i="3"/>
  <c r="AZ19" i="3"/>
  <c r="G19" i="3"/>
  <c r="BA19" i="3" s="1"/>
  <c r="BD18" i="3"/>
  <c r="BC18" i="3"/>
  <c r="BB18" i="3"/>
  <c r="AZ18" i="3"/>
  <c r="G18" i="3"/>
  <c r="BA18" i="3" s="1"/>
  <c r="BD17" i="3"/>
  <c r="BC17" i="3"/>
  <c r="BB17" i="3"/>
  <c r="AZ17" i="3"/>
  <c r="G17" i="3"/>
  <c r="BA17" i="3" s="1"/>
  <c r="BD16" i="3"/>
  <c r="BC16" i="3"/>
  <c r="BB16" i="3"/>
  <c r="AZ16" i="3"/>
  <c r="G16" i="3"/>
  <c r="BA16" i="3" s="1"/>
  <c r="BD15" i="3"/>
  <c r="BC15" i="3"/>
  <c r="BB15" i="3"/>
  <c r="AZ15" i="3"/>
  <c r="G15" i="3"/>
  <c r="BA15" i="3" s="1"/>
  <c r="BD14" i="3"/>
  <c r="BC14" i="3"/>
  <c r="BB14" i="3"/>
  <c r="AZ14" i="3"/>
  <c r="G14" i="3"/>
  <c r="BA14" i="3" s="1"/>
  <c r="BD13" i="3"/>
  <c r="BC13" i="3"/>
  <c r="BB13" i="3"/>
  <c r="AZ13" i="3"/>
  <c r="G13" i="3"/>
  <c r="BA13" i="3" s="1"/>
  <c r="BD12" i="3"/>
  <c r="BC12" i="3"/>
  <c r="BB12" i="3"/>
  <c r="AZ12" i="3"/>
  <c r="G12" i="3"/>
  <c r="BA12" i="3" s="1"/>
  <c r="BD11" i="3"/>
  <c r="BC11" i="3"/>
  <c r="BB11" i="3"/>
  <c r="AZ11" i="3"/>
  <c r="G11" i="3"/>
  <c r="BA11" i="3" s="1"/>
  <c r="BD10" i="3"/>
  <c r="BC10" i="3"/>
  <c r="BB10" i="3"/>
  <c r="AZ10" i="3"/>
  <c r="G10" i="3"/>
  <c r="BA10" i="3" s="1"/>
  <c r="BD9" i="3"/>
  <c r="BC9" i="3"/>
  <c r="BB9" i="3"/>
  <c r="AZ9" i="3"/>
  <c r="G9" i="3"/>
  <c r="BA9" i="3" s="1"/>
  <c r="BD8" i="3"/>
  <c r="BC8" i="3"/>
  <c r="BB8" i="3"/>
  <c r="AZ8" i="3"/>
  <c r="G8" i="3"/>
  <c r="B7" i="2"/>
  <c r="A7" i="2"/>
  <c r="C20" i="3"/>
  <c r="C4" i="3"/>
  <c r="F3" i="3"/>
  <c r="C3" i="3"/>
  <c r="H16" i="2"/>
  <c r="G15" i="2"/>
  <c r="I15" i="2" s="1"/>
  <c r="C2" i="2"/>
  <c r="C1" i="2"/>
  <c r="F31" i="1"/>
  <c r="G22" i="1"/>
  <c r="G21" i="1" s="1"/>
  <c r="G8" i="1"/>
  <c r="AZ51" i="3" l="1"/>
  <c r="E9" i="2" s="1"/>
  <c r="BA8" i="3"/>
  <c r="BA20" i="3" s="1"/>
  <c r="F7" i="2" s="1"/>
  <c r="G20" i="3"/>
  <c r="BC51" i="3"/>
  <c r="H9" i="2" s="1"/>
  <c r="BB20" i="3"/>
  <c r="G7" i="2" s="1"/>
  <c r="BD20" i="3"/>
  <c r="I7" i="2" s="1"/>
  <c r="BB39" i="3"/>
  <c r="G8" i="2" s="1"/>
  <c r="BD39" i="3"/>
  <c r="I8" i="2" s="1"/>
  <c r="I10" i="2" s="1"/>
  <c r="C20" i="1" s="1"/>
  <c r="BB51" i="3"/>
  <c r="G9" i="2" s="1"/>
  <c r="BD51" i="3"/>
  <c r="I9" i="2" s="1"/>
  <c r="BC20" i="3"/>
  <c r="H7" i="2" s="1"/>
  <c r="AZ20" i="3"/>
  <c r="E7" i="2" s="1"/>
  <c r="E10" i="2" s="1"/>
  <c r="C16" i="1" s="1"/>
  <c r="BC39" i="3"/>
  <c r="H8" i="2" s="1"/>
  <c r="AZ39" i="3"/>
  <c r="E8" i="2" s="1"/>
  <c r="BA39" i="3"/>
  <c r="F8" i="2" s="1"/>
  <c r="G10" i="2"/>
  <c r="C14" i="1" s="1"/>
  <c r="BA51" i="3"/>
  <c r="F9" i="2" s="1"/>
  <c r="G39" i="3"/>
  <c r="G51" i="3"/>
  <c r="H10" i="2" l="1"/>
  <c r="C15" i="1" s="1"/>
  <c r="F10" i="2"/>
  <c r="C17" i="1" s="1"/>
  <c r="C18" i="1" s="1"/>
  <c r="C21" i="1" s="1"/>
  <c r="C22" i="1" s="1"/>
  <c r="F33" i="1" l="1"/>
  <c r="F34" i="1" s="1"/>
</calcChain>
</file>

<file path=xl/sharedStrings.xml><?xml version="1.0" encoding="utf-8"?>
<sst xmlns="http://schemas.openxmlformats.org/spreadsheetml/2006/main" count="210" uniqueCount="152">
  <si>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</si>
  <si>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</si>
  <si>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</si>
  <si>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</si>
  <si>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</si>
  <si>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</si>
  <si>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</si>
  <si>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</si>
  <si>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</si>
  <si>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</si>
  <si>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</si>
  <si>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</si>
  <si>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</si>
  <si>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</si>
  <si>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</si>
  <si>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</si>
  <si>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</si>
  <si>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</si>
  <si>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</si>
  <si>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</si>
  <si>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</si>
  <si>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</si>
  <si>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</si>
  <si>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</si>
  <si>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</si>
  <si>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</si>
  <si>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</si>
  <si>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</si>
  <si>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</si>
  <si>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</si>
  <si>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</si>
  <si>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</si>
  <si>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</si>
  <si>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</si>
  <si>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</si>
  <si>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</si>
  <si>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</si>
  <si>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</si>
  <si>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</si>
  <si>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</si>
  <si>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</si>
  <si>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</si>
  <si>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</si>
  <si>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</si>
  <si>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</si>
  <si>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</si>
  <si>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</si>
  <si>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</si>
  <si>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</si>
  <si>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</si>
  <si>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</si>
  <si>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</si>
  <si>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</si>
  <si>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</si>
  <si>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</si>
  <si>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</si>
  <si>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</si>
  <si>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</si>
  <si>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</si>
  <si>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</si>
  <si>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</si>
  <si>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</si>
  <si>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</si>
  <si>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</si>
  <si>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</si>
  <si>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</si>
  <si>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</si>
  <si>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</si>
  <si>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Rekonstrukce areálu a výstavba nových výr. prostor</t>
  </si>
  <si>
    <t>ZTI</t>
  </si>
  <si>
    <t>kus</t>
  </si>
  <si>
    <t>721</t>
  </si>
  <si>
    <t>Vnitřní kanalizace</t>
  </si>
  <si>
    <t>721 17-6212.R00</t>
  </si>
  <si>
    <t xml:space="preserve">Potrubí KG odpadní svislé D 110 x 3,2 mm </t>
  </si>
  <si>
    <t>m</t>
  </si>
  <si>
    <t>721 17-6222.R00</t>
  </si>
  <si>
    <t xml:space="preserve">Potrubí KG svodné (ležaté) v zemi D 110 x 3,2 mm </t>
  </si>
  <si>
    <t>721 17-6223.R00</t>
  </si>
  <si>
    <t xml:space="preserve">Potrubí KG svodné (ležaté) v zemi D 125 x 3,2 mm </t>
  </si>
  <si>
    <t>721 17-6102.R00</t>
  </si>
  <si>
    <t xml:space="preserve">Potrubí HT připojovací D 40 x 1,8 mm </t>
  </si>
  <si>
    <t>721 17-6103.R00</t>
  </si>
  <si>
    <t xml:space="preserve">Potrubí HT připojovací D 50 x 1,8 mm </t>
  </si>
  <si>
    <t>721 19-4104.R00</t>
  </si>
  <si>
    <t xml:space="preserve">Vyvedení odpadních výpustek D 40 x 1,8 </t>
  </si>
  <si>
    <t>721 19-4105.R00</t>
  </si>
  <si>
    <t xml:space="preserve">Vyvedení odpadních výpustek D 50 x 1,8 </t>
  </si>
  <si>
    <t>721 27-3145.R00</t>
  </si>
  <si>
    <t xml:space="preserve">Nástavec větrací z PVC D 110 mm, délka 930 mm </t>
  </si>
  <si>
    <t>721 27-3150.RT1</t>
  </si>
  <si>
    <t>721 29-0111.R00</t>
  </si>
  <si>
    <t xml:space="preserve">Zkouška těsnosti kanalizace vodou DN 125 </t>
  </si>
  <si>
    <t>R1</t>
  </si>
  <si>
    <t xml:space="preserve">Napojení na stáv. rozvod v hale SO-003 </t>
  </si>
  <si>
    <t>998 72-1101.R00</t>
  </si>
  <si>
    <t xml:space="preserve">Přesun hmot pro vnitřní kanalizaci, výšky do 6 m </t>
  </si>
  <si>
    <t>t</t>
  </si>
  <si>
    <t>722</t>
  </si>
  <si>
    <t>Vnitřní vodovod</t>
  </si>
  <si>
    <t>722 13-0231.R00</t>
  </si>
  <si>
    <t>Potrubí z trub.závit.pozink.svařovan. 11343,DN 15 vč.izolace a kotvení</t>
  </si>
  <si>
    <t>722 13-0232.R00</t>
  </si>
  <si>
    <t>Potrubí z trub.závit.pozink.svařovan. 11343,DN 20 vč.izolace a kotvení</t>
  </si>
  <si>
    <t>62,2+18,6</t>
  </si>
  <si>
    <t>722 13-0233.R00</t>
  </si>
  <si>
    <t>Potrubí z trub.závit.pozink.svařovan. 11343,DN 25 vč.izolace a kotvení</t>
  </si>
  <si>
    <t>41,6+8,4</t>
  </si>
  <si>
    <t>722 13-0234.R00</t>
  </si>
  <si>
    <t>Potrubí z trub.závit.pozink.svařovan. 11343,DN 32 vč.izolace a kotvení</t>
  </si>
  <si>
    <t>28,6+9,4</t>
  </si>
  <si>
    <t>722 13-0235.R00</t>
  </si>
  <si>
    <t>Potrubí z trub.závit.pozink.svařovan. 11343,DN 40 vč.izolace a kotvení</t>
  </si>
  <si>
    <t>36,2+8,2</t>
  </si>
  <si>
    <t>R2</t>
  </si>
  <si>
    <t xml:space="preserve">Napojení na stávající rozvod v hale SO-03 </t>
  </si>
  <si>
    <t>722 19-0401.R00</t>
  </si>
  <si>
    <t xml:space="preserve">Vyvedení a upevnění výpustek DN 15 </t>
  </si>
  <si>
    <t>1+2+12+5+4+1</t>
  </si>
  <si>
    <t>722 25-4115.R00</t>
  </si>
  <si>
    <t>soubor</t>
  </si>
  <si>
    <t>722 28-0106.R00</t>
  </si>
  <si>
    <t xml:space="preserve">Tlaková zkouška vodovodního potrubí DN 32 </t>
  </si>
  <si>
    <t>12+80,8+50+38</t>
  </si>
  <si>
    <t>722 28-0107.R00</t>
  </si>
  <si>
    <t xml:space="preserve">Tlaková zkouška vodovodního potrubí DN 40 </t>
  </si>
  <si>
    <t>998 72-2101.R00</t>
  </si>
  <si>
    <t xml:space="preserve">Přesun hmot pro vnitřní vodovod, výšky do 6 m </t>
  </si>
  <si>
    <t>725</t>
  </si>
  <si>
    <t>Zařizovací předměty</t>
  </si>
  <si>
    <t>725 81-0402.R00</t>
  </si>
  <si>
    <t>725 01-4121.RT1</t>
  </si>
  <si>
    <t>726 21-1121.R00</t>
  </si>
  <si>
    <t>725 01-7122.R00</t>
  </si>
  <si>
    <t>725 82-3121.RT1</t>
  </si>
  <si>
    <t>Baterie umyvadlová stoján. ruční, vč. otvír.odpadu standardní</t>
  </si>
  <si>
    <t>725 01-7129.R00</t>
  </si>
  <si>
    <t>725 86-0211.RT1</t>
  </si>
  <si>
    <t>725 53-4328.R00</t>
  </si>
  <si>
    <t>725 53-0151.R00</t>
  </si>
  <si>
    <t>4+1</t>
  </si>
  <si>
    <t xml:space="preserve">Skříň hydrantová s výzbrojí D25 </t>
  </si>
  <si>
    <t>Klozet závěsný , hlub. splach., bílý včetně sedátka v bílé barvě</t>
  </si>
  <si>
    <t xml:space="preserve">Umyvadlo na šrouby  55 x 42 cm, bílé </t>
  </si>
  <si>
    <t xml:space="preserve">Kryt sifonu umyvadel , bílý </t>
  </si>
  <si>
    <t>Hlavice ventilační přivětrávací přivzdušňovací ventil , D 50/75/110 mm</t>
  </si>
  <si>
    <t xml:space="preserve">Modul-pro závěsné WC, h 108 cm </t>
  </si>
  <si>
    <t xml:space="preserve">Ohřívač elek. zásob. závěsný  </t>
  </si>
  <si>
    <t xml:space="preserve">Ventil pojistný  DN 20 </t>
  </si>
  <si>
    <t>Sifon umyvadlový , 5/4 '' přípoj pračka zpětná klapka, čistící otvor, D 32, 40 mm</t>
  </si>
  <si>
    <t xml:space="preserve">Ventil rohový bez přípoj. trubičky  1/2 </t>
  </si>
  <si>
    <t xml:space="preserve">Ventil rohový vč. přípoj. trubičky  1/2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</si>
</sst>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&quot;Kč&quot;"/>
    <numFmt numFmtId="166" formatCode="0.0"/>
  </numFmts>
  <fonts count="22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sz val="8"/>
      <color indexed="12"/>
      <name val="Arial CE"/>
      <family val="2"/>
      <charset val="238"/>
    </font>
    <font>
      <sz val="10"/>
      <color indexed="9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5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0" xfId="0" applyFont="1" applyFill="1" applyBorder="1"/>
    <xf numFmtId="0" fontId="11" fillId="0" borderId="31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1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center"/>
    </xf>
    <xf numFmtId="4" fontId="12" fillId="0" borderId="31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4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3" fontId="7" fillId="0" borderId="33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0" xfId="0" applyNumberFormat="1" applyFont="1" applyFill="1" applyBorder="1" applyAlignment="1">
      <alignment horizontal="right"/>
    </xf>
    <xf numFmtId="3" fontId="7" fillId="0" borderId="21" xfId="0" applyNumberFormat="1" applyFont="1" applyFill="1" applyBorder="1" applyAlignment="1">
      <alignment horizontal="right"/>
    </xf>
    <xf numFmtId="0" fontId="0" fillId="0" borderId="36" xfId="0" applyFill="1" applyBorder="1"/>
    <xf numFmtId="0" fontId="5" fillId="0" borderId="37" xfId="0" applyFont="1" applyFill="1" applyBorder="1"/>
    <xf numFmtId="0" fontId="0" fillId="0" borderId="37" xfId="0" applyFill="1" applyBorder="1"/>
    <xf numFmtId="4" fontId="0" fillId="0" borderId="59" xfId="0" applyNumberFormat="1" applyFill="1" applyBorder="1"/>
    <xf numFmtId="4" fontId="0" fillId="0" borderId="36" xfId="0" applyNumberFormat="1" applyFill="1" applyBorder="1"/>
    <xf numFmtId="4" fontId="0" fillId="0" borderId="37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10" fillId="0" borderId="53" xfId="1" applyFont="1" applyFill="1" applyBorder="1" applyAlignment="1">
      <alignment horizontal="center"/>
    </xf>
    <xf numFmtId="49" fontId="10" fillId="0" borderId="53" xfId="1" applyNumberFormat="1" applyFont="1" applyFill="1" applyBorder="1" applyAlignment="1">
      <alignment horizontal="left"/>
    </xf>
    <xf numFmtId="4" fontId="18" fillId="0" borderId="53" xfId="1" applyNumberFormat="1" applyFont="1" applyFill="1" applyBorder="1" applyAlignment="1">
      <alignment horizontal="right" wrapText="1"/>
    </xf>
    <xf numFmtId="0" fontId="18" fillId="0" borderId="53" xfId="1" applyFont="1" applyFill="1" applyBorder="1" applyAlignment="1">
      <alignment horizontal="left" wrapText="1"/>
    </xf>
    <xf numFmtId="0" fontId="18" fillId="0" borderId="53" xfId="0" applyFont="1" applyFill="1" applyBorder="1" applyAlignment="1">
      <alignment horizontal="right"/>
    </xf>
    <xf numFmtId="0" fontId="19" fillId="0" borderId="0" xfId="1" applyFont="1"/>
    <xf numFmtId="0" fontId="9" fillId="0" borderId="60" xfId="1" applyFill="1" applyBorder="1" applyAlignment="1">
      <alignment horizontal="center"/>
    </xf>
    <xf numFmtId="49" fontId="3" fillId="0" borderId="60" xfId="1" applyNumberFormat="1" applyFont="1" applyFill="1" applyBorder="1" applyAlignment="1">
      <alignment horizontal="left"/>
    </xf>
    <xf numFmtId="0" fontId="3" fillId="0" borderId="60" xfId="1" applyFont="1" applyFill="1" applyBorder="1"/>
    <xf numFmtId="4" fontId="9" fillId="0" borderId="60" xfId="1" applyNumberFormat="1" applyFill="1" applyBorder="1" applyAlignment="1">
      <alignment horizontal="right"/>
    </xf>
    <xf numFmtId="4" fontId="5" fillId="0" borderId="60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20" fillId="0" borderId="0" xfId="1" applyFont="1" applyAlignment="1"/>
    <xf numFmtId="0" fontId="9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37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  <xf numFmtId="0" fontId="18" fillId="0" borderId="13" xfId="1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opLeftCell="A7" workbookViewId="0">
      <selection activeCell="F31" sqref="F31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5703125" customWidth="1"/>
    <col min="6" max="6" width="19.7109375" customWidth="1"/>
    <col min="7" max="7" width="14.140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3</v>
      </c>
      <c r="G3" s="6"/>
    </row>
    <row r="4" spans="1:57" ht="12.95" customHeight="1" x14ac:dyDescent="0.2">
      <c r="A4" s="7"/>
      <c r="B4" s="8"/>
      <c r="C4" s="9" t="s">
        <v>69</v>
      </c>
      <c r="D4" s="10"/>
      <c r="E4" s="10"/>
      <c r="F4" s="11"/>
      <c r="G4" s="12"/>
    </row>
    <row r="5" spans="1:57" ht="12.95" customHeight="1" x14ac:dyDescent="0.2">
      <c r="A5" s="13" t="s">
        <v>5</v>
      </c>
      <c r="B5" s="14"/>
      <c r="C5" s="15" t="s">
        <v>6</v>
      </c>
      <c r="D5" s="15"/>
      <c r="E5" s="15"/>
      <c r="F5" s="16" t="s">
        <v>7</v>
      </c>
      <c r="G5" s="17"/>
    </row>
    <row r="6" spans="1:57" ht="12.95" customHeight="1" x14ac:dyDescent="0.2">
      <c r="A6" s="7"/>
      <c r="B6" s="8"/>
      <c r="C6" s="9" t="s">
        <v>68</v>
      </c>
      <c r="D6" s="10"/>
      <c r="E6" s="10"/>
      <c r="F6" s="18"/>
      <c r="G6" s="12"/>
    </row>
    <row r="7" spans="1:57" x14ac:dyDescent="0.2">
      <c r="A7" s="13" t="s">
        <v>8</v>
      </c>
      <c r="B7" s="15"/>
      <c r="C7" s="182"/>
      <c r="D7" s="183"/>
      <c r="E7" s="19" t="s">
        <v>9</v>
      </c>
      <c r="F7" s="20"/>
      <c r="G7" s="21">
        <v>0</v>
      </c>
      <c r="H7" s="22"/>
      <c r="I7" s="22"/>
    </row>
    <row r="8" spans="1:57" x14ac:dyDescent="0.2">
      <c r="A8" s="13" t="s">
        <v>10</v>
      </c>
      <c r="B8" s="15"/>
      <c r="C8" s="182"/>
      <c r="D8" s="183"/>
      <c r="E8" s="16" t="s">
        <v>11</v>
      </c>
      <c r="F8" s="15"/>
      <c r="G8" s="23">
        <f>IF(PocetMJ=0,,ROUND((F30+F32)/PocetMJ,1))</f>
        <v>0</v>
      </c>
    </row>
    <row r="9" spans="1:57" x14ac:dyDescent="0.2">
      <c r="A9" s="24" t="s">
        <v>12</v>
      </c>
      <c r="B9" s="25"/>
      <c r="C9" s="25"/>
      <c r="D9" s="25"/>
      <c r="E9" s="26" t="s">
        <v>13</v>
      </c>
      <c r="F9" s="25"/>
      <c r="G9" s="27"/>
    </row>
    <row r="10" spans="1:57" x14ac:dyDescent="0.2">
      <c r="A10" s="28" t="s">
        <v>14</v>
      </c>
      <c r="B10" s="11"/>
      <c r="C10" s="11"/>
      <c r="D10" s="11"/>
      <c r="E10" s="29" t="s">
        <v>15</v>
      </c>
      <c r="F10" s="11"/>
      <c r="G10" s="12"/>
      <c r="BA10" s="30"/>
      <c r="BB10" s="30"/>
      <c r="BC10" s="30"/>
      <c r="BD10" s="30"/>
      <c r="BE10" s="30"/>
    </row>
    <row r="11" spans="1:57" x14ac:dyDescent="0.2">
      <c r="A11" s="28"/>
      <c r="B11" s="11"/>
      <c r="C11" s="11"/>
      <c r="D11" s="11"/>
      <c r="E11" s="184"/>
      <c r="F11" s="185"/>
      <c r="G11" s="186"/>
    </row>
    <row r="12" spans="1:57" ht="28.5" customHeight="1" thickBot="1" x14ac:dyDescent="0.25">
      <c r="A12" s="31" t="s">
        <v>16</v>
      </c>
      <c r="B12" s="32"/>
      <c r="C12" s="32"/>
      <c r="D12" s="32"/>
      <c r="E12" s="33"/>
      <c r="F12" s="33"/>
      <c r="G12" s="34"/>
    </row>
    <row r="13" spans="1:57" ht="17.25" customHeight="1" thickBot="1" x14ac:dyDescent="0.25">
      <c r="A13" s="35" t="s">
        <v>17</v>
      </c>
      <c r="B13" s="36"/>
      <c r="C13" s="37"/>
      <c r="D13" s="38" t="s">
        <v>18</v>
      </c>
      <c r="E13" s="39"/>
      <c r="F13" s="39"/>
      <c r="G13" s="37"/>
    </row>
    <row r="14" spans="1:57" ht="15.95" customHeight="1" x14ac:dyDescent="0.2">
      <c r="A14" s="40"/>
      <c r="B14" s="41" t="s">
        <v>19</v>
      </c>
      <c r="C14" s="42">
        <f>Dodavka</f>
        <v>0</v>
      </c>
      <c r="D14" s="43"/>
      <c r="E14" s="44"/>
      <c r="F14" s="45"/>
      <c r="G14" s="42"/>
    </row>
    <row r="15" spans="1:57" ht="15.95" customHeight="1" x14ac:dyDescent="0.2">
      <c r="A15" s="40" t="s">
        <v>20</v>
      </c>
      <c r="B15" s="41" t="s">
        <v>21</v>
      </c>
      <c r="C15" s="42">
        <f>Mont</f>
        <v>0</v>
      </c>
      <c r="D15" s="24"/>
      <c r="E15" s="46"/>
      <c r="F15" s="47"/>
      <c r="G15" s="42"/>
    </row>
    <row r="16" spans="1:57" ht="15.95" customHeight="1" x14ac:dyDescent="0.2">
      <c r="A16" s="40" t="s">
        <v>22</v>
      </c>
      <c r="B16" s="41" t="s">
        <v>23</v>
      </c>
      <c r="C16" s="42">
        <f>HSV</f>
        <v>0</v>
      </c>
      <c r="D16" s="24"/>
      <c r="E16" s="46"/>
      <c r="F16" s="47"/>
      <c r="G16" s="42"/>
    </row>
    <row r="17" spans="1:7" ht="15.95" customHeight="1" x14ac:dyDescent="0.2">
      <c r="A17" s="48" t="s">
        <v>24</v>
      </c>
      <c r="B17" s="41" t="s">
        <v>25</v>
      </c>
      <c r="C17" s="42">
        <f>PSV</f>
        <v>0</v>
      </c>
      <c r="D17" s="24"/>
      <c r="E17" s="46"/>
      <c r="F17" s="47"/>
      <c r="G17" s="42"/>
    </row>
    <row r="18" spans="1:7" ht="15.95" customHeight="1" x14ac:dyDescent="0.2">
      <c r="A18" s="49" t="s">
        <v>26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 x14ac:dyDescent="0.2">
      <c r="A19" s="49"/>
      <c r="B19" s="41"/>
      <c r="C19" s="42"/>
      <c r="D19" s="24"/>
      <c r="E19" s="46"/>
      <c r="F19" s="47"/>
      <c r="G19" s="42"/>
    </row>
    <row r="20" spans="1:7" ht="15.95" customHeight="1" x14ac:dyDescent="0.2">
      <c r="A20" s="49" t="s">
        <v>27</v>
      </c>
      <c r="B20" s="41"/>
      <c r="C20" s="42">
        <f>HZS</f>
        <v>0</v>
      </c>
      <c r="D20" s="24"/>
      <c r="E20" s="46"/>
      <c r="F20" s="47"/>
      <c r="G20" s="42"/>
    </row>
    <row r="21" spans="1:7" ht="15.95" customHeight="1" x14ac:dyDescent="0.2">
      <c r="A21" s="28" t="s">
        <v>28</v>
      </c>
      <c r="B21" s="11"/>
      <c r="C21" s="42">
        <f>C18+C20</f>
        <v>0</v>
      </c>
      <c r="D21" s="24" t="s">
        <v>29</v>
      </c>
      <c r="E21" s="46"/>
      <c r="F21" s="47"/>
      <c r="G21" s="42">
        <f>G22-SUM(G14:G20)</f>
        <v>0</v>
      </c>
    </row>
    <row r="22" spans="1:7" ht="15.95" customHeight="1" thickBot="1" x14ac:dyDescent="0.25">
      <c r="A22" s="24" t="s">
        <v>30</v>
      </c>
      <c r="B22" s="25"/>
      <c r="C22" s="51">
        <f>C21+G22</f>
        <v>0</v>
      </c>
      <c r="D22" s="52" t="s">
        <v>31</v>
      </c>
      <c r="E22" s="53"/>
      <c r="F22" s="54"/>
      <c r="G22" s="42">
        <f>VRN</f>
        <v>0</v>
      </c>
    </row>
    <row r="23" spans="1:7" x14ac:dyDescent="0.2">
      <c r="A23" s="3" t="s">
        <v>32</v>
      </c>
      <c r="B23" s="5"/>
      <c r="C23" s="55" t="s">
        <v>33</v>
      </c>
      <c r="D23" s="5"/>
      <c r="E23" s="55" t="s">
        <v>34</v>
      </c>
      <c r="F23" s="5"/>
      <c r="G23" s="6"/>
    </row>
    <row r="24" spans="1:7" x14ac:dyDescent="0.2">
      <c r="A24" s="13"/>
      <c r="B24" s="15"/>
      <c r="C24" s="16" t="s">
        <v>35</v>
      </c>
      <c r="D24" s="15"/>
      <c r="E24" s="16" t="s">
        <v>35</v>
      </c>
      <c r="F24" s="15"/>
      <c r="G24" s="17"/>
    </row>
    <row r="25" spans="1:7" x14ac:dyDescent="0.2">
      <c r="A25" s="28" t="s">
        <v>36</v>
      </c>
      <c r="B25" s="56"/>
      <c r="C25" s="29" t="s">
        <v>36</v>
      </c>
      <c r="D25" s="11"/>
      <c r="E25" s="29" t="s">
        <v>36</v>
      </c>
      <c r="F25" s="11"/>
      <c r="G25" s="12"/>
    </row>
    <row r="26" spans="1:7" x14ac:dyDescent="0.2">
      <c r="A26" s="28"/>
      <c r="B26" s="57"/>
      <c r="C26" s="29" t="s">
        <v>37</v>
      </c>
      <c r="D26" s="11"/>
      <c r="E26" s="29" t="s">
        <v>38</v>
      </c>
      <c r="F26" s="11"/>
      <c r="G26" s="12"/>
    </row>
    <row r="27" spans="1:7" x14ac:dyDescent="0.2">
      <c r="A27" s="28"/>
      <c r="B27" s="11"/>
      <c r="C27" s="29"/>
      <c r="D27" s="11"/>
      <c r="E27" s="29"/>
      <c r="F27" s="11"/>
      <c r="G27" s="12"/>
    </row>
    <row r="28" spans="1:7" ht="97.5" customHeight="1" x14ac:dyDescent="0.2">
      <c r="A28" s="28"/>
      <c r="B28" s="11"/>
      <c r="C28" s="29"/>
      <c r="D28" s="11"/>
      <c r="E28" s="29"/>
      <c r="F28" s="11"/>
      <c r="G28" s="12"/>
    </row>
    <row r="29" spans="1:7" x14ac:dyDescent="0.2">
      <c r="A29" s="13" t="s">
        <v>39</v>
      </c>
      <c r="B29" s="15"/>
      <c r="C29" s="58">
        <v>0</v>
      </c>
      <c r="D29" s="15" t="s">
        <v>40</v>
      </c>
      <c r="E29" s="16"/>
      <c r="F29" s="59">
        <v>0</v>
      </c>
      <c r="G29" s="17"/>
    </row>
    <row r="30" spans="1:7" x14ac:dyDescent="0.2">
      <c r="A30" s="13" t="s">
        <v>39</v>
      </c>
      <c r="B30" s="15"/>
      <c r="C30" s="58">
        <v>15</v>
      </c>
      <c r="D30" s="15" t="s">
        <v>40</v>
      </c>
      <c r="E30" s="16"/>
      <c r="F30" s="59">
        <v>0</v>
      </c>
      <c r="G30" s="17"/>
    </row>
    <row r="31" spans="1:7" x14ac:dyDescent="0.2">
      <c r="A31" s="13" t="s">
        <v>41</v>
      </c>
      <c r="B31" s="15"/>
      <c r="C31" s="58">
        <v>15</v>
      </c>
      <c r="D31" s="15" t="s">
        <v>40</v>
      </c>
      <c r="E31" s="16"/>
      <c r="F31" s="60">
        <f>ROUND(PRODUCT(F30,C31/100),0)</f>
        <v>0</v>
      </c>
      <c r="G31" s="27"/>
    </row>
    <row r="32" spans="1:7" x14ac:dyDescent="0.2">
      <c r="A32" s="13" t="s">
        <v>39</v>
      </c>
      <c r="B32" s="15"/>
      <c r="C32" s="58">
        <v>21</v>
      </c>
      <c r="D32" s="15" t="s">
        <v>40</v>
      </c>
      <c r="E32" s="16"/>
      <c r="F32" s="59">
        <v>0</v>
      </c>
      <c r="G32" s="17"/>
    </row>
    <row r="33" spans="1:8" x14ac:dyDescent="0.2">
      <c r="A33" s="13" t="s">
        <v>41</v>
      </c>
      <c r="B33" s="15"/>
      <c r="C33" s="58">
        <v>21</v>
      </c>
      <c r="D33" s="15" t="s">
        <v>40</v>
      </c>
      <c r="E33" s="16"/>
      <c r="F33" s="60">
        <f>ROUND(PRODUCT(F32,C33/100),0)</f>
        <v>0</v>
      </c>
      <c r="G33" s="27"/>
    </row>
    <row r="34" spans="1:8" s="66" customFormat="1" ht="19.5" customHeight="1" thickBot="1" x14ac:dyDescent="0.3">
      <c r="A34" s="61" t="s">
        <v>42</v>
      </c>
      <c r="B34" s="62"/>
      <c r="C34" s="62"/>
      <c r="D34" s="62"/>
      <c r="E34" s="63"/>
      <c r="F34" s="64">
        <f>ROUND(SUM(F29:F33),0)</f>
        <v>0</v>
      </c>
      <c r="G34" s="65"/>
    </row>
    <row r="36" spans="1:8" x14ac:dyDescent="0.2">
      <c r="A36" s="67" t="s">
        <v>43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 x14ac:dyDescent="0.2">
      <c r="A37" s="67"/>
      <c r="B37" s="187"/>
      <c r="C37" s="187"/>
      <c r="D37" s="187"/>
      <c r="E37" s="187"/>
      <c r="F37" s="187"/>
      <c r="G37" s="187"/>
      <c r="H37" t="s">
        <v>4</v>
      </c>
    </row>
    <row r="38" spans="1:8" ht="12.75" customHeight="1" x14ac:dyDescent="0.2">
      <c r="A38" s="68"/>
      <c r="B38" s="187"/>
      <c r="C38" s="187"/>
      <c r="D38" s="187"/>
      <c r="E38" s="187"/>
      <c r="F38" s="187"/>
      <c r="G38" s="187"/>
      <c r="H38" t="s">
        <v>4</v>
      </c>
    </row>
    <row r="39" spans="1:8" x14ac:dyDescent="0.2">
      <c r="A39" s="68"/>
      <c r="B39" s="187"/>
      <c r="C39" s="187"/>
      <c r="D39" s="187"/>
      <c r="E39" s="187"/>
      <c r="F39" s="187"/>
      <c r="G39" s="187"/>
      <c r="H39" t="s">
        <v>4</v>
      </c>
    </row>
    <row r="40" spans="1:8" x14ac:dyDescent="0.2">
      <c r="A40" s="68"/>
      <c r="B40" s="187"/>
      <c r="C40" s="187"/>
      <c r="D40" s="187"/>
      <c r="E40" s="187"/>
      <c r="F40" s="187"/>
      <c r="G40" s="187"/>
      <c r="H40" t="s">
        <v>4</v>
      </c>
    </row>
    <row r="41" spans="1:8" x14ac:dyDescent="0.2">
      <c r="A41" s="68"/>
      <c r="B41" s="187"/>
      <c r="C41" s="187"/>
      <c r="D41" s="187"/>
      <c r="E41" s="187"/>
      <c r="F41" s="187"/>
      <c r="G41" s="187"/>
      <c r="H41" t="s">
        <v>4</v>
      </c>
    </row>
    <row r="42" spans="1:8" x14ac:dyDescent="0.2">
      <c r="A42" s="68"/>
      <c r="B42" s="187"/>
      <c r="C42" s="187"/>
      <c r="D42" s="187"/>
      <c r="E42" s="187"/>
      <c r="F42" s="187"/>
      <c r="G42" s="187"/>
      <c r="H42" t="s">
        <v>4</v>
      </c>
    </row>
    <row r="43" spans="1:8" x14ac:dyDescent="0.2">
      <c r="A43" s="68"/>
      <c r="B43" s="187"/>
      <c r="C43" s="187"/>
      <c r="D43" s="187"/>
      <c r="E43" s="187"/>
      <c r="F43" s="187"/>
      <c r="G43" s="187"/>
      <c r="H43" t="s">
        <v>4</v>
      </c>
    </row>
    <row r="44" spans="1:8" x14ac:dyDescent="0.2">
      <c r="A44" s="68"/>
      <c r="B44" s="187"/>
      <c r="C44" s="187"/>
      <c r="D44" s="187"/>
      <c r="E44" s="187"/>
      <c r="F44" s="187"/>
      <c r="G44" s="187"/>
      <c r="H44" t="s">
        <v>4</v>
      </c>
    </row>
    <row r="45" spans="1:8" ht="3" customHeight="1" x14ac:dyDescent="0.2">
      <c r="A45" s="68"/>
      <c r="B45" s="187"/>
      <c r="C45" s="187"/>
      <c r="D45" s="187"/>
      <c r="E45" s="187"/>
      <c r="F45" s="187"/>
      <c r="G45" s="187"/>
      <c r="H45" t="s">
        <v>4</v>
      </c>
    </row>
    <row r="46" spans="1:8" x14ac:dyDescent="0.2">
      <c r="B46" s="181"/>
      <c r="C46" s="181"/>
      <c r="D46" s="181"/>
      <c r="E46" s="181"/>
      <c r="F46" s="181"/>
      <c r="G46" s="181"/>
    </row>
    <row r="47" spans="1:8" x14ac:dyDescent="0.2">
      <c r="B47" s="181"/>
      <c r="C47" s="181"/>
      <c r="D47" s="181"/>
      <c r="E47" s="181"/>
      <c r="F47" s="181"/>
      <c r="G47" s="181"/>
    </row>
    <row r="48" spans="1:8" x14ac:dyDescent="0.2">
      <c r="B48" s="181"/>
      <c r="C48" s="181"/>
      <c r="D48" s="181"/>
      <c r="E48" s="181"/>
      <c r="F48" s="181"/>
      <c r="G48" s="181"/>
    </row>
    <row r="49" spans="2:7" x14ac:dyDescent="0.2">
      <c r="B49" s="181"/>
      <c r="C49" s="181"/>
      <c r="D49" s="181"/>
      <c r="E49" s="181"/>
      <c r="F49" s="181"/>
      <c r="G49" s="181"/>
    </row>
    <row r="50" spans="2:7" x14ac:dyDescent="0.2">
      <c r="B50" s="181"/>
      <c r="C50" s="181"/>
      <c r="D50" s="181"/>
      <c r="E50" s="181"/>
      <c r="F50" s="181"/>
      <c r="G50" s="181"/>
    </row>
    <row r="51" spans="2:7" x14ac:dyDescent="0.2">
      <c r="B51" s="181"/>
      <c r="C51" s="181"/>
      <c r="D51" s="181"/>
      <c r="E51" s="181"/>
      <c r="F51" s="181"/>
      <c r="G51" s="181"/>
    </row>
    <row r="52" spans="2:7" x14ac:dyDescent="0.2">
      <c r="B52" s="181"/>
      <c r="C52" s="181"/>
      <c r="D52" s="181"/>
      <c r="E52" s="181"/>
      <c r="F52" s="181"/>
      <c r="G52" s="181"/>
    </row>
    <row r="53" spans="2:7" x14ac:dyDescent="0.2">
      <c r="B53" s="181"/>
      <c r="C53" s="181"/>
      <c r="D53" s="181"/>
      <c r="E53" s="181"/>
      <c r="F53" s="181"/>
      <c r="G53" s="181"/>
    </row>
    <row r="54" spans="2:7" x14ac:dyDescent="0.2">
      <c r="B54" s="181"/>
      <c r="C54" s="181"/>
      <c r="D54" s="181"/>
      <c r="E54" s="181"/>
      <c r="F54" s="181"/>
      <c r="G54" s="181"/>
    </row>
    <row r="55" spans="2:7" x14ac:dyDescent="0.2">
      <c r="B55" s="181"/>
      <c r="C55" s="181"/>
      <c r="D55" s="181"/>
      <c r="E55" s="181"/>
      <c r="F55" s="181"/>
      <c r="G55" s="181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B47:G47"/>
    <mergeCell ref="C7:D7"/>
    <mergeCell ref="C8:D8"/>
    <mergeCell ref="E11:G11"/>
    <mergeCell ref="B37:G45"/>
    <mergeCell ref="B46:G46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67"/>
  <sheetViews>
    <sheetView workbookViewId="0">
      <selection activeCell="C12" sqref="C12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88" t="s">
        <v>5</v>
      </c>
      <c r="B1" s="189"/>
      <c r="C1" s="69" t="str">
        <f>CONCATENATE(cislostavby," ",nazevstavby)</f>
        <v xml:space="preserve"> Rekonstrukce areálu a výstavba nových výr. prostor</v>
      </c>
      <c r="D1" s="70"/>
      <c r="E1" s="71"/>
      <c r="F1" s="70"/>
      <c r="G1" s="72"/>
      <c r="H1" s="73"/>
      <c r="I1" s="74"/>
    </row>
    <row r="2" spans="1:57" ht="13.5" thickBot="1" x14ac:dyDescent="0.25">
      <c r="A2" s="190" t="s">
        <v>1</v>
      </c>
      <c r="B2" s="191"/>
      <c r="C2" s="75" t="str">
        <f>CONCATENATE(cisloobjektu," ",nazevobjektu)</f>
        <v xml:space="preserve"> ZTI</v>
      </c>
      <c r="D2" s="76"/>
      <c r="E2" s="77"/>
      <c r="F2" s="76"/>
      <c r="G2" s="192"/>
      <c r="H2" s="192"/>
      <c r="I2" s="193"/>
    </row>
    <row r="3" spans="1:57" ht="13.5" thickTop="1" x14ac:dyDescent="0.2">
      <c r="F3" s="11"/>
    </row>
    <row r="4" spans="1:57" ht="19.5" customHeight="1" x14ac:dyDescent="0.25">
      <c r="A4" s="78" t="s">
        <v>44</v>
      </c>
      <c r="B4" s="1"/>
      <c r="C4" s="1"/>
      <c r="D4" s="1"/>
      <c r="E4" s="79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80"/>
      <c r="B6" s="81" t="s">
        <v>45</v>
      </c>
      <c r="C6" s="81"/>
      <c r="D6" s="82"/>
      <c r="E6" s="83" t="s">
        <v>46</v>
      </c>
      <c r="F6" s="84" t="s">
        <v>47</v>
      </c>
      <c r="G6" s="84" t="s">
        <v>48</v>
      </c>
      <c r="H6" s="84" t="s">
        <v>49</v>
      </c>
      <c r="I6" s="85" t="s">
        <v>27</v>
      </c>
    </row>
    <row r="7" spans="1:57" s="11" customFormat="1" x14ac:dyDescent="0.2">
      <c r="A7" s="177" t="str">
        <f>Položky!B7</f>
        <v>721</v>
      </c>
      <c r="B7" s="86" t="str">
        <f>Položky!C7</f>
        <v>Vnitřní kanalizace</v>
      </c>
      <c r="C7" s="87"/>
      <c r="D7" s="88"/>
      <c r="E7" s="178">
        <f>Položky!AZ20</f>
        <v>0</v>
      </c>
      <c r="F7" s="179">
        <f>Položky!BA20</f>
        <v>0</v>
      </c>
      <c r="G7" s="179">
        <f>Položky!BB20</f>
        <v>0</v>
      </c>
      <c r="H7" s="179">
        <f>Položky!BC20</f>
        <v>0</v>
      </c>
      <c r="I7" s="180">
        <f>Položky!BD20</f>
        <v>0</v>
      </c>
    </row>
    <row r="8" spans="1:57" s="11" customFormat="1" x14ac:dyDescent="0.2">
      <c r="A8" s="177" t="str">
        <f>Položky!B21</f>
        <v>722</v>
      </c>
      <c r="B8" s="86" t="str">
        <f>Položky!C21</f>
        <v>Vnitřní vodovod</v>
      </c>
      <c r="C8" s="87"/>
      <c r="D8" s="88"/>
      <c r="E8" s="178">
        <f>Položky!AZ39</f>
        <v>0</v>
      </c>
      <c r="F8" s="179">
        <f>Položky!BA39</f>
        <v>0</v>
      </c>
      <c r="G8" s="179">
        <f>Položky!BB39</f>
        <v>0</v>
      </c>
      <c r="H8" s="179">
        <f>Položky!BC39</f>
        <v>0</v>
      </c>
      <c r="I8" s="180">
        <f>Položky!BD39</f>
        <v>0</v>
      </c>
    </row>
    <row r="9" spans="1:57" s="11" customFormat="1" ht="13.5" thickBot="1" x14ac:dyDescent="0.25">
      <c r="A9" s="177" t="str">
        <f>Položky!B40</f>
        <v>725</v>
      </c>
      <c r="B9" s="86" t="str">
        <f>Položky!C40</f>
        <v>Zařizovací předměty</v>
      </c>
      <c r="C9" s="87"/>
      <c r="D9" s="88"/>
      <c r="E9" s="178">
        <f>Položky!AZ51</f>
        <v>0</v>
      </c>
      <c r="F9" s="179">
        <f>Položky!BA51</f>
        <v>0</v>
      </c>
      <c r="G9" s="179">
        <f>Položky!BB51</f>
        <v>0</v>
      </c>
      <c r="H9" s="179">
        <f>Položky!BC51</f>
        <v>0</v>
      </c>
      <c r="I9" s="180">
        <f>Položky!BD51</f>
        <v>0</v>
      </c>
    </row>
    <row r="10" spans="1:57" s="94" customFormat="1" ht="13.5" thickBot="1" x14ac:dyDescent="0.25">
      <c r="A10" s="89"/>
      <c r="B10" s="81" t="s">
        <v>50</v>
      </c>
      <c r="C10" s="81"/>
      <c r="D10" s="90"/>
      <c r="E10" s="91">
        <f>SUM(E7:E9)</f>
        <v>0</v>
      </c>
      <c r="F10" s="92">
        <f>SUM(F7:F9)</f>
        <v>0</v>
      </c>
      <c r="G10" s="92">
        <f>SUM(G7:G9)</f>
        <v>0</v>
      </c>
      <c r="H10" s="92">
        <f>SUM(H7:H9)</f>
        <v>0</v>
      </c>
      <c r="I10" s="93">
        <f>SUM(I7:I9)</f>
        <v>0</v>
      </c>
    </row>
    <row r="11" spans="1:57" x14ac:dyDescent="0.2">
      <c r="A11" s="87"/>
      <c r="B11" s="87"/>
      <c r="C11" s="87"/>
      <c r="D11" s="87"/>
      <c r="E11" s="87"/>
      <c r="F11" s="87"/>
      <c r="G11" s="87"/>
      <c r="H11" s="87"/>
      <c r="I11" s="87"/>
    </row>
    <row r="12" spans="1:57" ht="19.5" customHeight="1" x14ac:dyDescent="0.25">
      <c r="A12" s="95" t="s">
        <v>51</v>
      </c>
      <c r="B12" s="95"/>
      <c r="C12" s="95"/>
      <c r="D12" s="95"/>
      <c r="E12" s="95"/>
      <c r="F12" s="95"/>
      <c r="G12" s="96"/>
      <c r="H12" s="95"/>
      <c r="I12" s="95"/>
      <c r="BA12" s="30"/>
      <c r="BB12" s="30"/>
      <c r="BC12" s="30"/>
      <c r="BD12" s="30"/>
      <c r="BE12" s="30"/>
    </row>
    <row r="13" spans="1:57" ht="13.5" thickBot="1" x14ac:dyDescent="0.25">
      <c r="A13" s="97"/>
      <c r="B13" s="97"/>
      <c r="C13" s="97"/>
      <c r="D13" s="97"/>
      <c r="E13" s="97"/>
      <c r="F13" s="97"/>
      <c r="G13" s="97"/>
      <c r="H13" s="97"/>
      <c r="I13" s="97"/>
    </row>
    <row r="14" spans="1:57" x14ac:dyDescent="0.2">
      <c r="A14" s="98" t="s">
        <v>52</v>
      </c>
      <c r="B14" s="99"/>
      <c r="C14" s="99"/>
      <c r="D14" s="100"/>
      <c r="E14" s="101" t="s">
        <v>53</v>
      </c>
      <c r="F14" s="102" t="s">
        <v>54</v>
      </c>
      <c r="G14" s="103" t="s">
        <v>55</v>
      </c>
      <c r="H14" s="104"/>
      <c r="I14" s="105" t="s">
        <v>53</v>
      </c>
    </row>
    <row r="15" spans="1:57" x14ac:dyDescent="0.2">
      <c r="A15" s="106"/>
      <c r="B15" s="107"/>
      <c r="C15" s="107"/>
      <c r="D15" s="108"/>
      <c r="E15" s="109"/>
      <c r="F15" s="110"/>
      <c r="G15" s="111">
        <f>CHOOSE(BA15+1,HSV+PSV,HSV+PSV+Mont,HSV+PSV+Dodavka+Mont,HSV,PSV,Mont,Dodavka,Mont+Dodavka,0)</f>
        <v>0</v>
      </c>
      <c r="H15" s="112"/>
      <c r="I15" s="113">
        <f>E15+F15*G15/100</f>
        <v>0</v>
      </c>
      <c r="BA15">
        <v>8</v>
      </c>
    </row>
    <row r="16" spans="1:57" ht="13.5" thickBot="1" x14ac:dyDescent="0.25">
      <c r="A16" s="114"/>
      <c r="B16" s="115" t="s">
        <v>56</v>
      </c>
      <c r="C16" s="116"/>
      <c r="D16" s="117"/>
      <c r="E16" s="118"/>
      <c r="F16" s="119"/>
      <c r="G16" s="119"/>
      <c r="H16" s="194">
        <f>SUM(H15:H15)</f>
        <v>0</v>
      </c>
      <c r="I16" s="195"/>
    </row>
    <row r="17" spans="1:9" x14ac:dyDescent="0.2">
      <c r="A17" s="97"/>
      <c r="B17" s="97"/>
      <c r="C17" s="97"/>
      <c r="D17" s="97"/>
      <c r="E17" s="97"/>
      <c r="F17" s="97"/>
      <c r="G17" s="97"/>
      <c r="H17" s="97"/>
      <c r="I17" s="97"/>
    </row>
    <row r="18" spans="1:9" x14ac:dyDescent="0.2">
      <c r="B18" s="94"/>
      <c r="F18" s="120"/>
      <c r="G18" s="121"/>
      <c r="H18" s="121"/>
      <c r="I18" s="122"/>
    </row>
    <row r="19" spans="1:9" x14ac:dyDescent="0.2">
      <c r="F19" s="120"/>
      <c r="G19" s="121"/>
      <c r="H19" s="121"/>
      <c r="I19" s="122"/>
    </row>
    <row r="20" spans="1:9" x14ac:dyDescent="0.2">
      <c r="F20" s="120"/>
      <c r="G20" s="121"/>
      <c r="H20" s="121"/>
      <c r="I20" s="122"/>
    </row>
    <row r="21" spans="1:9" x14ac:dyDescent="0.2">
      <c r="F21" s="120"/>
      <c r="G21" s="121"/>
      <c r="H21" s="121"/>
      <c r="I21" s="122"/>
    </row>
    <row r="22" spans="1:9" x14ac:dyDescent="0.2">
      <c r="F22" s="120"/>
      <c r="G22" s="121"/>
      <c r="H22" s="121"/>
      <c r="I22" s="122"/>
    </row>
    <row r="23" spans="1:9" x14ac:dyDescent="0.2">
      <c r="F23" s="120"/>
      <c r="G23" s="121"/>
      <c r="H23" s="121"/>
      <c r="I23" s="122"/>
    </row>
    <row r="24" spans="1:9" x14ac:dyDescent="0.2">
      <c r="F24" s="120"/>
      <c r="G24" s="121"/>
      <c r="H24" s="121"/>
      <c r="I24" s="122"/>
    </row>
    <row r="25" spans="1:9" x14ac:dyDescent="0.2">
      <c r="F25" s="120"/>
      <c r="G25" s="121"/>
      <c r="H25" s="121"/>
      <c r="I25" s="122"/>
    </row>
    <row r="26" spans="1:9" x14ac:dyDescent="0.2">
      <c r="F26" s="120"/>
      <c r="G26" s="121"/>
      <c r="H26" s="121"/>
      <c r="I26" s="122"/>
    </row>
    <row r="27" spans="1:9" x14ac:dyDescent="0.2">
      <c r="F27" s="120"/>
      <c r="G27" s="121"/>
      <c r="H27" s="121"/>
      <c r="I27" s="122"/>
    </row>
    <row r="28" spans="1:9" x14ac:dyDescent="0.2">
      <c r="F28" s="120"/>
      <c r="G28" s="121"/>
      <c r="H28" s="121"/>
      <c r="I28" s="122"/>
    </row>
    <row r="29" spans="1:9" x14ac:dyDescent="0.2">
      <c r="F29" s="120"/>
      <c r="G29" s="121"/>
      <c r="H29" s="121"/>
      <c r="I29" s="122"/>
    </row>
    <row r="30" spans="1:9" x14ac:dyDescent="0.2">
      <c r="F30" s="120"/>
      <c r="G30" s="121"/>
      <c r="H30" s="121"/>
      <c r="I30" s="122"/>
    </row>
    <row r="31" spans="1:9" x14ac:dyDescent="0.2">
      <c r="F31" s="120"/>
      <c r="G31" s="121"/>
      <c r="H31" s="121"/>
      <c r="I31" s="122"/>
    </row>
    <row r="32" spans="1:9" x14ac:dyDescent="0.2">
      <c r="F32" s="120"/>
      <c r="G32" s="121"/>
      <c r="H32" s="121"/>
      <c r="I32" s="122"/>
    </row>
    <row r="33" spans="6:9" x14ac:dyDescent="0.2">
      <c r="F33" s="120"/>
      <c r="G33" s="121"/>
      <c r="H33" s="121"/>
      <c r="I33" s="122"/>
    </row>
    <row r="34" spans="6:9" x14ac:dyDescent="0.2">
      <c r="F34" s="120"/>
      <c r="G34" s="121"/>
      <c r="H34" s="121"/>
      <c r="I34" s="122"/>
    </row>
    <row r="35" spans="6:9" x14ac:dyDescent="0.2">
      <c r="F35" s="120"/>
      <c r="G35" s="121"/>
      <c r="H35" s="121"/>
      <c r="I35" s="122"/>
    </row>
    <row r="36" spans="6:9" x14ac:dyDescent="0.2">
      <c r="F36" s="120"/>
      <c r="G36" s="121"/>
      <c r="H36" s="121"/>
      <c r="I36" s="122"/>
    </row>
    <row r="37" spans="6:9" x14ac:dyDescent="0.2">
      <c r="F37" s="120"/>
      <c r="G37" s="121"/>
      <c r="H37" s="121"/>
      <c r="I37" s="122"/>
    </row>
    <row r="38" spans="6:9" x14ac:dyDescent="0.2">
      <c r="F38" s="120"/>
      <c r="G38" s="121"/>
      <c r="H38" s="121"/>
      <c r="I38" s="122"/>
    </row>
    <row r="39" spans="6:9" x14ac:dyDescent="0.2">
      <c r="F39" s="120"/>
      <c r="G39" s="121"/>
      <c r="H39" s="121"/>
      <c r="I39" s="122"/>
    </row>
    <row r="40" spans="6:9" x14ac:dyDescent="0.2">
      <c r="F40" s="120"/>
      <c r="G40" s="121"/>
      <c r="H40" s="121"/>
      <c r="I40" s="122"/>
    </row>
    <row r="41" spans="6:9" x14ac:dyDescent="0.2">
      <c r="F41" s="120"/>
      <c r="G41" s="121"/>
      <c r="H41" s="121"/>
      <c r="I41" s="122"/>
    </row>
    <row r="42" spans="6:9" x14ac:dyDescent="0.2">
      <c r="F42" s="120"/>
      <c r="G42" s="121"/>
      <c r="H42" s="121"/>
      <c r="I42" s="122"/>
    </row>
    <row r="43" spans="6:9" x14ac:dyDescent="0.2">
      <c r="F43" s="120"/>
      <c r="G43" s="121"/>
      <c r="H43" s="121"/>
      <c r="I43" s="122"/>
    </row>
    <row r="44" spans="6:9" x14ac:dyDescent="0.2">
      <c r="F44" s="120"/>
      <c r="G44" s="121"/>
      <c r="H44" s="121"/>
      <c r="I44" s="122"/>
    </row>
    <row r="45" spans="6:9" x14ac:dyDescent="0.2">
      <c r="F45" s="120"/>
      <c r="G45" s="121"/>
      <c r="H45" s="121"/>
      <c r="I45" s="122"/>
    </row>
    <row r="46" spans="6:9" x14ac:dyDescent="0.2">
      <c r="F46" s="120"/>
      <c r="G46" s="121"/>
      <c r="H46" s="121"/>
      <c r="I46" s="122"/>
    </row>
    <row r="47" spans="6:9" x14ac:dyDescent="0.2">
      <c r="F47" s="120"/>
      <c r="G47" s="121"/>
      <c r="H47" s="121"/>
      <c r="I47" s="122"/>
    </row>
    <row r="48" spans="6:9" x14ac:dyDescent="0.2">
      <c r="F48" s="120"/>
      <c r="G48" s="121"/>
      <c r="H48" s="121"/>
      <c r="I48" s="122"/>
    </row>
    <row r="49" spans="6:9" x14ac:dyDescent="0.2">
      <c r="F49" s="120"/>
      <c r="G49" s="121"/>
      <c r="H49" s="121"/>
      <c r="I49" s="122"/>
    </row>
    <row r="50" spans="6:9" x14ac:dyDescent="0.2">
      <c r="F50" s="120"/>
      <c r="G50" s="121"/>
      <c r="H50" s="121"/>
      <c r="I50" s="122"/>
    </row>
    <row r="51" spans="6:9" x14ac:dyDescent="0.2">
      <c r="F51" s="120"/>
      <c r="G51" s="121"/>
      <c r="H51" s="121"/>
      <c r="I51" s="122"/>
    </row>
    <row r="52" spans="6:9" x14ac:dyDescent="0.2">
      <c r="F52" s="120"/>
      <c r="G52" s="121"/>
      <c r="H52" s="121"/>
      <c r="I52" s="122"/>
    </row>
    <row r="53" spans="6:9" x14ac:dyDescent="0.2">
      <c r="F53" s="120"/>
      <c r="G53" s="121"/>
      <c r="H53" s="121"/>
      <c r="I53" s="122"/>
    </row>
    <row r="54" spans="6:9" x14ac:dyDescent="0.2">
      <c r="F54" s="120"/>
      <c r="G54" s="121"/>
      <c r="H54" s="121"/>
      <c r="I54" s="122"/>
    </row>
    <row r="55" spans="6:9" x14ac:dyDescent="0.2">
      <c r="F55" s="120"/>
      <c r="G55" s="121"/>
      <c r="H55" s="121"/>
      <c r="I55" s="122"/>
    </row>
    <row r="56" spans="6:9" x14ac:dyDescent="0.2">
      <c r="F56" s="120"/>
      <c r="G56" s="121"/>
      <c r="H56" s="121"/>
      <c r="I56" s="122"/>
    </row>
    <row r="57" spans="6:9" x14ac:dyDescent="0.2">
      <c r="F57" s="120"/>
      <c r="G57" s="121"/>
      <c r="H57" s="121"/>
      <c r="I57" s="122"/>
    </row>
    <row r="58" spans="6:9" x14ac:dyDescent="0.2">
      <c r="F58" s="120"/>
      <c r="G58" s="121"/>
      <c r="H58" s="121"/>
      <c r="I58" s="122"/>
    </row>
    <row r="59" spans="6:9" x14ac:dyDescent="0.2">
      <c r="F59" s="120"/>
      <c r="G59" s="121"/>
      <c r="H59" s="121"/>
      <c r="I59" s="122"/>
    </row>
    <row r="60" spans="6:9" x14ac:dyDescent="0.2">
      <c r="F60" s="120"/>
      <c r="G60" s="121"/>
      <c r="H60" s="121"/>
      <c r="I60" s="122"/>
    </row>
    <row r="61" spans="6:9" x14ac:dyDescent="0.2">
      <c r="F61" s="120"/>
      <c r="G61" s="121"/>
      <c r="H61" s="121"/>
      <c r="I61" s="122"/>
    </row>
    <row r="62" spans="6:9" x14ac:dyDescent="0.2">
      <c r="F62" s="120"/>
      <c r="G62" s="121"/>
      <c r="H62" s="121"/>
      <c r="I62" s="122"/>
    </row>
    <row r="63" spans="6:9" x14ac:dyDescent="0.2">
      <c r="F63" s="120"/>
      <c r="G63" s="121"/>
      <c r="H63" s="121"/>
      <c r="I63" s="122"/>
    </row>
    <row r="64" spans="6:9" x14ac:dyDescent="0.2">
      <c r="F64" s="120"/>
      <c r="G64" s="121"/>
      <c r="H64" s="121"/>
      <c r="I64" s="122"/>
    </row>
    <row r="65" spans="6:9" x14ac:dyDescent="0.2">
      <c r="F65" s="120"/>
      <c r="G65" s="121"/>
      <c r="H65" s="121"/>
      <c r="I65" s="122"/>
    </row>
    <row r="66" spans="6:9" x14ac:dyDescent="0.2">
      <c r="F66" s="120"/>
      <c r="G66" s="121"/>
      <c r="H66" s="121"/>
      <c r="I66" s="122"/>
    </row>
    <row r="67" spans="6:9" x14ac:dyDescent="0.2">
      <c r="F67" s="120"/>
      <c r="G67" s="121"/>
      <c r="H67" s="121"/>
      <c r="I67" s="122"/>
    </row>
  </sheetData>
  <mergeCells count="4">
    <mergeCell ref="A1:B1"/>
    <mergeCell ref="A2:B2"/>
    <mergeCell ref="G2:I2"/>
    <mergeCell ref="H16:I16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Y124"/>
  <sheetViews>
    <sheetView showGridLines="0" showZeros="0" tabSelected="1" zoomScaleNormal="100" workbookViewId="0">
      <selection sqref="A1:G1"/>
    </sheetView>
  </sheetViews>
  <sheetFormatPr defaultRowHeight="12.75" x14ac:dyDescent="0.2"/>
  <cols>
    <col min="1" max="1" width="3.85546875" style="123" customWidth="1"/>
    <col min="2" max="2" width="12" style="123" customWidth="1"/>
    <col min="3" max="3" width="40.42578125" style="123" customWidth="1"/>
    <col min="4" max="4" width="5.5703125" style="123" customWidth="1"/>
    <col min="5" max="5" width="8.5703125" style="171" customWidth="1"/>
    <col min="6" max="6" width="9.85546875" style="123" customWidth="1"/>
    <col min="7" max="7" width="13.85546875" style="123" customWidth="1"/>
    <col min="8" max="16384" width="9.140625" style="123"/>
  </cols>
  <sheetData>
    <row r="1" spans="1:103" ht="15.75" x14ac:dyDescent="0.25">
      <c r="A1" s="196" t="s">
        <v>57</v>
      </c>
      <c r="B1" s="196"/>
      <c r="C1" s="196"/>
      <c r="D1" s="196"/>
      <c r="E1" s="196"/>
      <c r="F1" s="196"/>
      <c r="G1" s="196"/>
    </row>
    <row r="2" spans="1:103" ht="13.5" thickBot="1" x14ac:dyDescent="0.25">
      <c r="A2" s="124"/>
      <c r="B2" s="125"/>
      <c r="C2" s="126"/>
      <c r="D2" s="126"/>
      <c r="E2" s="127"/>
      <c r="F2" s="126"/>
      <c r="G2" s="126"/>
    </row>
    <row r="3" spans="1:103" ht="13.5" thickTop="1" x14ac:dyDescent="0.2">
      <c r="A3" s="197" t="s">
        <v>5</v>
      </c>
      <c r="B3" s="198"/>
      <c r="C3" s="128" t="str">
        <f>CONCATENATE(cislostavby," ",nazevstavby)</f>
        <v xml:space="preserve"> Rekonstrukce areálu a výstavba nových výr. prostor</v>
      </c>
      <c r="D3" s="129"/>
      <c r="E3" s="130"/>
      <c r="F3" s="131">
        <f>Rekapitulace!H1</f>
        <v>0</v>
      </c>
      <c r="G3" s="132"/>
    </row>
    <row r="4" spans="1:103" ht="13.5" thickBot="1" x14ac:dyDescent="0.25">
      <c r="A4" s="199" t="s">
        <v>1</v>
      </c>
      <c r="B4" s="200"/>
      <c r="C4" s="133" t="str">
        <f>CONCATENATE(cisloobjektu," ",nazevobjektu)</f>
        <v xml:space="preserve"> ZTI</v>
      </c>
      <c r="D4" s="134"/>
      <c r="E4" s="201"/>
      <c r="F4" s="201"/>
      <c r="G4" s="202"/>
    </row>
    <row r="5" spans="1:103" ht="13.5" thickTop="1" x14ac:dyDescent="0.2">
      <c r="A5" s="135"/>
      <c r="B5" s="136"/>
      <c r="C5" s="136"/>
      <c r="D5" s="124"/>
      <c r="E5" s="137"/>
      <c r="F5" s="124"/>
      <c r="G5" s="138"/>
    </row>
    <row r="6" spans="1:103" x14ac:dyDescent="0.2">
      <c r="A6" s="139" t="s">
        <v>58</v>
      </c>
      <c r="B6" s="140" t="s">
        <v>59</v>
      </c>
      <c r="C6" s="140" t="s">
        <v>60</v>
      </c>
      <c r="D6" s="140" t="s">
        <v>61</v>
      </c>
      <c r="E6" s="141" t="s">
        <v>62</v>
      </c>
      <c r="F6" s="140" t="s">
        <v>63</v>
      </c>
      <c r="G6" s="142" t="s">
        <v>64</v>
      </c>
    </row>
    <row r="7" spans="1:103" x14ac:dyDescent="0.2">
      <c r="A7" s="143" t="s">
        <v>65</v>
      </c>
      <c r="B7" s="144" t="s">
        <v>71</v>
      </c>
      <c r="C7" s="145" t="s">
        <v>72</v>
      </c>
      <c r="D7" s="146"/>
      <c r="E7" s="147"/>
      <c r="F7" s="147">
        <v>0</v>
      </c>
      <c r="G7" s="148"/>
      <c r="H7" s="149"/>
      <c r="N7" s="150">
        <v>1</v>
      </c>
    </row>
    <row r="8" spans="1:103" x14ac:dyDescent="0.2">
      <c r="A8" s="151">
        <v>6</v>
      </c>
      <c r="B8" s="152" t="s">
        <v>73</v>
      </c>
      <c r="C8" s="153" t="s">
        <v>74</v>
      </c>
      <c r="D8" s="154" t="s">
        <v>75</v>
      </c>
      <c r="E8" s="155">
        <v>8.5</v>
      </c>
      <c r="F8" s="155"/>
      <c r="G8" s="156">
        <f t="shared" ref="G8:G19" si="0">E8*F8</f>
        <v>0</v>
      </c>
      <c r="N8" s="150">
        <v>2</v>
      </c>
      <c r="Z8" s="123">
        <v>12</v>
      </c>
      <c r="AA8" s="123">
        <v>0</v>
      </c>
      <c r="AB8" s="123">
        <v>6</v>
      </c>
      <c r="AY8" s="123">
        <v>2</v>
      </c>
      <c r="AZ8" s="123">
        <f t="shared" ref="AZ8:AZ19" si="1">IF(AY8=1,G8,0)</f>
        <v>0</v>
      </c>
      <c r="BA8" s="123">
        <f t="shared" ref="BA8:BA19" si="2">IF(AY8=2,G8,0)</f>
        <v>0</v>
      </c>
      <c r="BB8" s="123">
        <f t="shared" ref="BB8:BB19" si="3">IF(AY8=3,G8,0)</f>
        <v>0</v>
      </c>
      <c r="BC8" s="123">
        <f t="shared" ref="BC8:BC19" si="4">IF(AY8=4,G8,0)</f>
        <v>0</v>
      </c>
      <c r="BD8" s="123">
        <f t="shared" ref="BD8:BD19" si="5">IF(AY8=5,G8,0)</f>
        <v>0</v>
      </c>
      <c r="CY8" s="123">
        <v>1.6800000000000001E-3</v>
      </c>
    </row>
    <row r="9" spans="1:103" x14ac:dyDescent="0.2">
      <c r="A9" s="151">
        <v>7</v>
      </c>
      <c r="B9" s="152" t="s">
        <v>76</v>
      </c>
      <c r="C9" s="153" t="s">
        <v>77</v>
      </c>
      <c r="D9" s="154" t="s">
        <v>75</v>
      </c>
      <c r="E9" s="155">
        <v>2.25</v>
      </c>
      <c r="F9" s="155"/>
      <c r="G9" s="156">
        <f t="shared" si="0"/>
        <v>0</v>
      </c>
      <c r="N9" s="150">
        <v>2</v>
      </c>
      <c r="Z9" s="123">
        <v>12</v>
      </c>
      <c r="AA9" s="123">
        <v>0</v>
      </c>
      <c r="AB9" s="123">
        <v>7</v>
      </c>
      <c r="AY9" s="123">
        <v>2</v>
      </c>
      <c r="AZ9" s="123">
        <f t="shared" si="1"/>
        <v>0</v>
      </c>
      <c r="BA9" s="123">
        <f t="shared" si="2"/>
        <v>0</v>
      </c>
      <c r="BB9" s="123">
        <f t="shared" si="3"/>
        <v>0</v>
      </c>
      <c r="BC9" s="123">
        <f t="shared" si="4"/>
        <v>0</v>
      </c>
      <c r="BD9" s="123">
        <f t="shared" si="5"/>
        <v>0</v>
      </c>
      <c r="CY9" s="123">
        <v>2.0899999999999998E-3</v>
      </c>
    </row>
    <row r="10" spans="1:103" x14ac:dyDescent="0.2">
      <c r="A10" s="151">
        <v>8</v>
      </c>
      <c r="B10" s="152" t="s">
        <v>78</v>
      </c>
      <c r="C10" s="153" t="s">
        <v>79</v>
      </c>
      <c r="D10" s="154" t="s">
        <v>75</v>
      </c>
      <c r="E10" s="155">
        <v>3.4</v>
      </c>
      <c r="F10" s="155"/>
      <c r="G10" s="156">
        <f t="shared" si="0"/>
        <v>0</v>
      </c>
      <c r="N10" s="150">
        <v>2</v>
      </c>
      <c r="Z10" s="123">
        <v>12</v>
      </c>
      <c r="AA10" s="123">
        <v>0</v>
      </c>
      <c r="AB10" s="123">
        <v>8</v>
      </c>
      <c r="AY10" s="123">
        <v>2</v>
      </c>
      <c r="AZ10" s="123">
        <f t="shared" si="1"/>
        <v>0</v>
      </c>
      <c r="BA10" s="123">
        <f t="shared" si="2"/>
        <v>0</v>
      </c>
      <c r="BB10" s="123">
        <f t="shared" si="3"/>
        <v>0</v>
      </c>
      <c r="BC10" s="123">
        <f t="shared" si="4"/>
        <v>0</v>
      </c>
      <c r="BD10" s="123">
        <f t="shared" si="5"/>
        <v>0</v>
      </c>
      <c r="CY10" s="123">
        <v>2.5000000000000001E-3</v>
      </c>
    </row>
    <row r="11" spans="1:103" x14ac:dyDescent="0.2">
      <c r="A11" s="151">
        <v>12</v>
      </c>
      <c r="B11" s="152" t="s">
        <v>80</v>
      </c>
      <c r="C11" s="153" t="s">
        <v>81</v>
      </c>
      <c r="D11" s="154" t="s">
        <v>75</v>
      </c>
      <c r="E11" s="155">
        <v>2.8</v>
      </c>
      <c r="F11" s="155"/>
      <c r="G11" s="156">
        <f t="shared" si="0"/>
        <v>0</v>
      </c>
      <c r="N11" s="150">
        <v>2</v>
      </c>
      <c r="Z11" s="123">
        <v>12</v>
      </c>
      <c r="AA11" s="123">
        <v>0</v>
      </c>
      <c r="AB11" s="123">
        <v>12</v>
      </c>
      <c r="AY11" s="123">
        <v>2</v>
      </c>
      <c r="AZ11" s="123">
        <f t="shared" si="1"/>
        <v>0</v>
      </c>
      <c r="BA11" s="123">
        <f t="shared" si="2"/>
        <v>0</v>
      </c>
      <c r="BB11" s="123">
        <f t="shared" si="3"/>
        <v>0</v>
      </c>
      <c r="BC11" s="123">
        <f t="shared" si="4"/>
        <v>0</v>
      </c>
      <c r="BD11" s="123">
        <f t="shared" si="5"/>
        <v>0</v>
      </c>
      <c r="CY11" s="123">
        <v>3.8000000000000002E-4</v>
      </c>
    </row>
    <row r="12" spans="1:103" x14ac:dyDescent="0.2">
      <c r="A12" s="151">
        <v>13</v>
      </c>
      <c r="B12" s="152" t="s">
        <v>82</v>
      </c>
      <c r="C12" s="153" t="s">
        <v>83</v>
      </c>
      <c r="D12" s="154" t="s">
        <v>75</v>
      </c>
      <c r="E12" s="155">
        <v>2.6</v>
      </c>
      <c r="F12" s="155"/>
      <c r="G12" s="156">
        <f t="shared" si="0"/>
        <v>0</v>
      </c>
      <c r="N12" s="150">
        <v>2</v>
      </c>
      <c r="Z12" s="123">
        <v>12</v>
      </c>
      <c r="AA12" s="123">
        <v>0</v>
      </c>
      <c r="AB12" s="123">
        <v>13</v>
      </c>
      <c r="AY12" s="123">
        <v>2</v>
      </c>
      <c r="AZ12" s="123">
        <f t="shared" si="1"/>
        <v>0</v>
      </c>
      <c r="BA12" s="123">
        <f t="shared" si="2"/>
        <v>0</v>
      </c>
      <c r="BB12" s="123">
        <f t="shared" si="3"/>
        <v>0</v>
      </c>
      <c r="BC12" s="123">
        <f t="shared" si="4"/>
        <v>0</v>
      </c>
      <c r="BD12" s="123">
        <f t="shared" si="5"/>
        <v>0</v>
      </c>
      <c r="CY12" s="123">
        <v>4.6999999999999999E-4</v>
      </c>
    </row>
    <row r="13" spans="1:103" x14ac:dyDescent="0.2">
      <c r="A13" s="151">
        <v>16</v>
      </c>
      <c r="B13" s="152" t="s">
        <v>84</v>
      </c>
      <c r="C13" s="153" t="s">
        <v>85</v>
      </c>
      <c r="D13" s="154" t="s">
        <v>70</v>
      </c>
      <c r="E13" s="155">
        <v>4</v>
      </c>
      <c r="F13" s="155"/>
      <c r="G13" s="156">
        <f t="shared" si="0"/>
        <v>0</v>
      </c>
      <c r="N13" s="150">
        <v>2</v>
      </c>
      <c r="Z13" s="123">
        <v>12</v>
      </c>
      <c r="AA13" s="123">
        <v>0</v>
      </c>
      <c r="AB13" s="123">
        <v>16</v>
      </c>
      <c r="AY13" s="123">
        <v>2</v>
      </c>
      <c r="AZ13" s="123">
        <f t="shared" si="1"/>
        <v>0</v>
      </c>
      <c r="BA13" s="123">
        <f t="shared" si="2"/>
        <v>0</v>
      </c>
      <c r="BB13" s="123">
        <f t="shared" si="3"/>
        <v>0</v>
      </c>
      <c r="BC13" s="123">
        <f t="shared" si="4"/>
        <v>0</v>
      </c>
      <c r="BD13" s="123">
        <f t="shared" si="5"/>
        <v>0</v>
      </c>
      <c r="CY13" s="123">
        <v>0</v>
      </c>
    </row>
    <row r="14" spans="1:103" x14ac:dyDescent="0.2">
      <c r="A14" s="151">
        <v>17</v>
      </c>
      <c r="B14" s="152" t="s">
        <v>86</v>
      </c>
      <c r="C14" s="153" t="s">
        <v>87</v>
      </c>
      <c r="D14" s="154" t="s">
        <v>70</v>
      </c>
      <c r="E14" s="155">
        <v>1</v>
      </c>
      <c r="F14" s="155"/>
      <c r="G14" s="156">
        <f t="shared" si="0"/>
        <v>0</v>
      </c>
      <c r="N14" s="150">
        <v>2</v>
      </c>
      <c r="Z14" s="123">
        <v>12</v>
      </c>
      <c r="AA14" s="123">
        <v>0</v>
      </c>
      <c r="AB14" s="123">
        <v>17</v>
      </c>
      <c r="AY14" s="123">
        <v>2</v>
      </c>
      <c r="AZ14" s="123">
        <f t="shared" si="1"/>
        <v>0</v>
      </c>
      <c r="BA14" s="123">
        <f t="shared" si="2"/>
        <v>0</v>
      </c>
      <c r="BB14" s="123">
        <f t="shared" si="3"/>
        <v>0</v>
      </c>
      <c r="BC14" s="123">
        <f t="shared" si="4"/>
        <v>0</v>
      </c>
      <c r="BD14" s="123">
        <f t="shared" si="5"/>
        <v>0</v>
      </c>
      <c r="CY14" s="123">
        <v>0</v>
      </c>
    </row>
    <row r="15" spans="1:103" x14ac:dyDescent="0.2">
      <c r="A15" s="151">
        <v>19</v>
      </c>
      <c r="B15" s="152" t="s">
        <v>88</v>
      </c>
      <c r="C15" s="153" t="s">
        <v>89</v>
      </c>
      <c r="D15" s="154" t="s">
        <v>70</v>
      </c>
      <c r="E15" s="155">
        <v>1</v>
      </c>
      <c r="F15" s="155"/>
      <c r="G15" s="156">
        <f t="shared" si="0"/>
        <v>0</v>
      </c>
      <c r="N15" s="150">
        <v>2</v>
      </c>
      <c r="Z15" s="123">
        <v>12</v>
      </c>
      <c r="AA15" s="123">
        <v>0</v>
      </c>
      <c r="AB15" s="123">
        <v>19</v>
      </c>
      <c r="AY15" s="123">
        <v>2</v>
      </c>
      <c r="AZ15" s="123">
        <f t="shared" si="1"/>
        <v>0</v>
      </c>
      <c r="BA15" s="123">
        <f t="shared" si="2"/>
        <v>0</v>
      </c>
      <c r="BB15" s="123">
        <f t="shared" si="3"/>
        <v>0</v>
      </c>
      <c r="BC15" s="123">
        <f t="shared" si="4"/>
        <v>0</v>
      </c>
      <c r="BD15" s="123">
        <f t="shared" si="5"/>
        <v>0</v>
      </c>
      <c r="CY15" s="123">
        <v>3.8E-3</v>
      </c>
    </row>
    <row r="16" spans="1:103" ht="22.5" x14ac:dyDescent="0.2">
      <c r="A16" s="151">
        <v>20</v>
      </c>
      <c r="B16" s="152" t="s">
        <v>90</v>
      </c>
      <c r="C16" s="153" t="s">
        <v>145</v>
      </c>
      <c r="D16" s="154" t="s">
        <v>70</v>
      </c>
      <c r="E16" s="155">
        <v>1</v>
      </c>
      <c r="F16" s="155"/>
      <c r="G16" s="156">
        <f t="shared" si="0"/>
        <v>0</v>
      </c>
      <c r="N16" s="150">
        <v>2</v>
      </c>
      <c r="Z16" s="123">
        <v>12</v>
      </c>
      <c r="AA16" s="123">
        <v>0</v>
      </c>
      <c r="AB16" s="123">
        <v>20</v>
      </c>
      <c r="AY16" s="123">
        <v>2</v>
      </c>
      <c r="AZ16" s="123">
        <f t="shared" si="1"/>
        <v>0</v>
      </c>
      <c r="BA16" s="123">
        <f t="shared" si="2"/>
        <v>0</v>
      </c>
      <c r="BB16" s="123">
        <f t="shared" si="3"/>
        <v>0</v>
      </c>
      <c r="BC16" s="123">
        <f t="shared" si="4"/>
        <v>0</v>
      </c>
      <c r="BD16" s="123">
        <f t="shared" si="5"/>
        <v>0</v>
      </c>
      <c r="CY16" s="123">
        <v>4.8999999999999998E-4</v>
      </c>
    </row>
    <row r="17" spans="1:103" x14ac:dyDescent="0.2">
      <c r="A17" s="151">
        <v>21</v>
      </c>
      <c r="B17" s="152" t="s">
        <v>91</v>
      </c>
      <c r="C17" s="153" t="s">
        <v>92</v>
      </c>
      <c r="D17" s="154" t="s">
        <v>75</v>
      </c>
      <c r="E17" s="155">
        <v>14.15</v>
      </c>
      <c r="F17" s="155"/>
      <c r="G17" s="156">
        <f t="shared" si="0"/>
        <v>0</v>
      </c>
      <c r="N17" s="150">
        <v>2</v>
      </c>
      <c r="Z17" s="123">
        <v>12</v>
      </c>
      <c r="AA17" s="123">
        <v>0</v>
      </c>
      <c r="AB17" s="123">
        <v>21</v>
      </c>
      <c r="AY17" s="123">
        <v>2</v>
      </c>
      <c r="AZ17" s="123">
        <f t="shared" si="1"/>
        <v>0</v>
      </c>
      <c r="BA17" s="123">
        <f t="shared" si="2"/>
        <v>0</v>
      </c>
      <c r="BB17" s="123">
        <f t="shared" si="3"/>
        <v>0</v>
      </c>
      <c r="BC17" s="123">
        <f t="shared" si="4"/>
        <v>0</v>
      </c>
      <c r="BD17" s="123">
        <f t="shared" si="5"/>
        <v>0</v>
      </c>
      <c r="CY17" s="123">
        <v>0</v>
      </c>
    </row>
    <row r="18" spans="1:103" x14ac:dyDescent="0.2">
      <c r="A18" s="151">
        <v>23</v>
      </c>
      <c r="B18" s="152" t="s">
        <v>93</v>
      </c>
      <c r="C18" s="153" t="s">
        <v>94</v>
      </c>
      <c r="D18" s="154" t="s">
        <v>66</v>
      </c>
      <c r="E18" s="155">
        <v>1</v>
      </c>
      <c r="F18" s="155"/>
      <c r="G18" s="156">
        <f t="shared" si="0"/>
        <v>0</v>
      </c>
      <c r="N18" s="150">
        <v>2</v>
      </c>
      <c r="Z18" s="123">
        <v>12</v>
      </c>
      <c r="AA18" s="123">
        <v>0</v>
      </c>
      <c r="AB18" s="123">
        <v>23</v>
      </c>
      <c r="AY18" s="123">
        <v>2</v>
      </c>
      <c r="AZ18" s="123">
        <f t="shared" si="1"/>
        <v>0</v>
      </c>
      <c r="BA18" s="123">
        <f t="shared" si="2"/>
        <v>0</v>
      </c>
      <c r="BB18" s="123">
        <f t="shared" si="3"/>
        <v>0</v>
      </c>
      <c r="BC18" s="123">
        <f t="shared" si="4"/>
        <v>0</v>
      </c>
      <c r="BD18" s="123">
        <f t="shared" si="5"/>
        <v>0</v>
      </c>
      <c r="CY18" s="123">
        <v>0</v>
      </c>
    </row>
    <row r="19" spans="1:103" x14ac:dyDescent="0.2">
      <c r="A19" s="151">
        <v>24</v>
      </c>
      <c r="B19" s="152" t="s">
        <v>95</v>
      </c>
      <c r="C19" s="153" t="s">
        <v>96</v>
      </c>
      <c r="D19" s="154" t="s">
        <v>97</v>
      </c>
      <c r="E19" s="155">
        <v>0.12</v>
      </c>
      <c r="F19" s="155"/>
      <c r="G19" s="156">
        <f t="shared" si="0"/>
        <v>0</v>
      </c>
      <c r="N19" s="150">
        <v>2</v>
      </c>
      <c r="Z19" s="123">
        <v>12</v>
      </c>
      <c r="AA19" s="123">
        <v>0</v>
      </c>
      <c r="AB19" s="123">
        <v>24</v>
      </c>
      <c r="AY19" s="123">
        <v>2</v>
      </c>
      <c r="AZ19" s="123">
        <f t="shared" si="1"/>
        <v>0</v>
      </c>
      <c r="BA19" s="123">
        <f t="shared" si="2"/>
        <v>0</v>
      </c>
      <c r="BB19" s="123">
        <f t="shared" si="3"/>
        <v>0</v>
      </c>
      <c r="BC19" s="123">
        <f t="shared" si="4"/>
        <v>0</v>
      </c>
      <c r="BD19" s="123">
        <f t="shared" si="5"/>
        <v>0</v>
      </c>
      <c r="CY19" s="123">
        <v>0</v>
      </c>
    </row>
    <row r="20" spans="1:103" x14ac:dyDescent="0.2">
      <c r="A20" s="163"/>
      <c r="B20" s="164" t="s">
        <v>67</v>
      </c>
      <c r="C20" s="165" t="str">
        <f>CONCATENATE(B7," ",C7)</f>
        <v>721 Vnitřní kanalizace</v>
      </c>
      <c r="D20" s="163"/>
      <c r="E20" s="166"/>
      <c r="F20" s="166"/>
      <c r="G20" s="167">
        <f>SUM(G7:G19)</f>
        <v>0</v>
      </c>
      <c r="N20" s="150">
        <v>4</v>
      </c>
      <c r="AZ20" s="168">
        <f>SUM(AZ7:AZ19)</f>
        <v>0</v>
      </c>
      <c r="BA20" s="168">
        <f>SUM(BA7:BA19)</f>
        <v>0</v>
      </c>
      <c r="BB20" s="168">
        <f>SUM(BB7:BB19)</f>
        <v>0</v>
      </c>
      <c r="BC20" s="168">
        <f>SUM(BC7:BC19)</f>
        <v>0</v>
      </c>
      <c r="BD20" s="168">
        <f>SUM(BD7:BD19)</f>
        <v>0</v>
      </c>
    </row>
    <row r="21" spans="1:103" x14ac:dyDescent="0.2">
      <c r="A21" s="143" t="s">
        <v>65</v>
      </c>
      <c r="B21" s="144" t="s">
        <v>98</v>
      </c>
      <c r="C21" s="145" t="s">
        <v>99</v>
      </c>
      <c r="D21" s="146"/>
      <c r="E21" s="147"/>
      <c r="F21" s="147"/>
      <c r="G21" s="148"/>
      <c r="H21" s="149"/>
      <c r="N21" s="150">
        <v>1</v>
      </c>
    </row>
    <row r="22" spans="1:103" ht="22.5" x14ac:dyDescent="0.2">
      <c r="A22" s="151">
        <v>25</v>
      </c>
      <c r="B22" s="152" t="s">
        <v>100</v>
      </c>
      <c r="C22" s="153" t="s">
        <v>101</v>
      </c>
      <c r="D22" s="154" t="s">
        <v>75</v>
      </c>
      <c r="E22" s="155">
        <v>12</v>
      </c>
      <c r="F22" s="155"/>
      <c r="G22" s="156">
        <f>E22*F22</f>
        <v>0</v>
      </c>
      <c r="N22" s="150">
        <v>2</v>
      </c>
      <c r="Z22" s="123">
        <v>12</v>
      </c>
      <c r="AA22" s="123">
        <v>0</v>
      </c>
      <c r="AB22" s="123">
        <v>25</v>
      </c>
      <c r="AY22" s="123">
        <v>2</v>
      </c>
      <c r="AZ22" s="123">
        <f>IF(AY22=1,G22,0)</f>
        <v>0</v>
      </c>
      <c r="BA22" s="123">
        <f>IF(AY22=2,G22,0)</f>
        <v>0</v>
      </c>
      <c r="BB22" s="123">
        <f>IF(AY22=3,G22,0)</f>
        <v>0</v>
      </c>
      <c r="BC22" s="123">
        <f>IF(AY22=4,G22,0)</f>
        <v>0</v>
      </c>
      <c r="BD22" s="123">
        <f>IF(AY22=5,G22,0)</f>
        <v>0</v>
      </c>
      <c r="CY22" s="123">
        <v>6.5100000000000002E-3</v>
      </c>
    </row>
    <row r="23" spans="1:103" ht="22.5" x14ac:dyDescent="0.2">
      <c r="A23" s="151">
        <v>26</v>
      </c>
      <c r="B23" s="152" t="s">
        <v>102</v>
      </c>
      <c r="C23" s="153" t="s">
        <v>103</v>
      </c>
      <c r="D23" s="154" t="s">
        <v>75</v>
      </c>
      <c r="E23" s="155">
        <v>18.600000000000001</v>
      </c>
      <c r="F23" s="155"/>
      <c r="G23" s="156">
        <f>E23*F23</f>
        <v>0</v>
      </c>
      <c r="N23" s="150">
        <v>2</v>
      </c>
      <c r="Z23" s="123">
        <v>12</v>
      </c>
      <c r="AA23" s="123">
        <v>0</v>
      </c>
      <c r="AB23" s="123">
        <v>26</v>
      </c>
      <c r="AY23" s="123">
        <v>2</v>
      </c>
      <c r="AZ23" s="123">
        <f>IF(AY23=1,G23,0)</f>
        <v>0</v>
      </c>
      <c r="BA23" s="123">
        <f>IF(AY23=2,G23,0)</f>
        <v>0</v>
      </c>
      <c r="BB23" s="123">
        <f>IF(AY23=3,G23,0)</f>
        <v>0</v>
      </c>
      <c r="BC23" s="123">
        <f>IF(AY23=4,G23,0)</f>
        <v>0</v>
      </c>
      <c r="BD23" s="123">
        <f>IF(AY23=5,G23,0)</f>
        <v>0</v>
      </c>
      <c r="CY23" s="123">
        <v>5.6899999999999997E-3</v>
      </c>
    </row>
    <row r="24" spans="1:103" x14ac:dyDescent="0.2">
      <c r="A24" s="157"/>
      <c r="B24" s="158"/>
      <c r="C24" s="203">
        <v>18.600000000000001</v>
      </c>
      <c r="D24" s="204"/>
      <c r="E24" s="159">
        <v>18.600000000000001</v>
      </c>
      <c r="F24" s="160"/>
      <c r="G24" s="161"/>
      <c r="L24" s="162" t="s">
        <v>104</v>
      </c>
      <c r="N24" s="150"/>
    </row>
    <row r="25" spans="1:103" ht="22.5" x14ac:dyDescent="0.2">
      <c r="A25" s="151">
        <v>27</v>
      </c>
      <c r="B25" s="152" t="s">
        <v>105</v>
      </c>
      <c r="C25" s="153" t="s">
        <v>106</v>
      </c>
      <c r="D25" s="154" t="s">
        <v>75</v>
      </c>
      <c r="E25" s="155">
        <v>8.4</v>
      </c>
      <c r="F25" s="155"/>
      <c r="G25" s="156">
        <f>E25*F25</f>
        <v>0</v>
      </c>
      <c r="N25" s="150">
        <v>2</v>
      </c>
      <c r="Z25" s="123">
        <v>12</v>
      </c>
      <c r="AA25" s="123">
        <v>0</v>
      </c>
      <c r="AB25" s="123">
        <v>27</v>
      </c>
      <c r="AY25" s="123">
        <v>2</v>
      </c>
      <c r="AZ25" s="123">
        <f>IF(AY25=1,G25,0)</f>
        <v>0</v>
      </c>
      <c r="BA25" s="123">
        <f>IF(AY25=2,G25,0)</f>
        <v>0</v>
      </c>
      <c r="BB25" s="123">
        <f>IF(AY25=3,G25,0)</f>
        <v>0</v>
      </c>
      <c r="BC25" s="123">
        <f>IF(AY25=4,G25,0)</f>
        <v>0</v>
      </c>
      <c r="BD25" s="123">
        <f>IF(AY25=5,G25,0)</f>
        <v>0</v>
      </c>
      <c r="CY25" s="123">
        <v>1.6060000000000001E-2</v>
      </c>
    </row>
    <row r="26" spans="1:103" x14ac:dyDescent="0.2">
      <c r="A26" s="157"/>
      <c r="B26" s="158"/>
      <c r="C26" s="203">
        <v>8.4</v>
      </c>
      <c r="D26" s="204"/>
      <c r="E26" s="159">
        <v>8.4</v>
      </c>
      <c r="F26" s="160"/>
      <c r="G26" s="161"/>
      <c r="L26" s="162" t="s">
        <v>107</v>
      </c>
      <c r="N26" s="150"/>
    </row>
    <row r="27" spans="1:103" ht="22.5" x14ac:dyDescent="0.2">
      <c r="A27" s="151">
        <v>28</v>
      </c>
      <c r="B27" s="152" t="s">
        <v>108</v>
      </c>
      <c r="C27" s="153" t="s">
        <v>109</v>
      </c>
      <c r="D27" s="154" t="s">
        <v>75</v>
      </c>
      <c r="E27" s="155">
        <v>9.4</v>
      </c>
      <c r="F27" s="155"/>
      <c r="G27" s="156">
        <f>E27*F27</f>
        <v>0</v>
      </c>
      <c r="N27" s="150">
        <v>2</v>
      </c>
      <c r="Z27" s="123">
        <v>12</v>
      </c>
      <c r="AA27" s="123">
        <v>0</v>
      </c>
      <c r="AB27" s="123">
        <v>28</v>
      </c>
      <c r="AY27" s="123">
        <v>2</v>
      </c>
      <c r="AZ27" s="123">
        <f>IF(AY27=1,G27,0)</f>
        <v>0</v>
      </c>
      <c r="BA27" s="123">
        <f>IF(AY27=2,G27,0)</f>
        <v>0</v>
      </c>
      <c r="BB27" s="123">
        <f>IF(AY27=3,G27,0)</f>
        <v>0</v>
      </c>
      <c r="BC27" s="123">
        <f>IF(AY27=4,G27,0)</f>
        <v>0</v>
      </c>
      <c r="BD27" s="123">
        <f>IF(AY27=5,G27,0)</f>
        <v>0</v>
      </c>
      <c r="CY27" s="123">
        <v>1.3939999999999999E-2</v>
      </c>
    </row>
    <row r="28" spans="1:103" x14ac:dyDescent="0.2">
      <c r="A28" s="157"/>
      <c r="B28" s="158"/>
      <c r="C28" s="203">
        <v>9.4</v>
      </c>
      <c r="D28" s="204"/>
      <c r="E28" s="159">
        <v>9.4</v>
      </c>
      <c r="F28" s="160"/>
      <c r="G28" s="161"/>
      <c r="L28" s="162" t="s">
        <v>110</v>
      </c>
      <c r="N28" s="150"/>
    </row>
    <row r="29" spans="1:103" ht="22.5" x14ac:dyDescent="0.2">
      <c r="A29" s="151">
        <v>29</v>
      </c>
      <c r="B29" s="152" t="s">
        <v>111</v>
      </c>
      <c r="C29" s="153" t="s">
        <v>112</v>
      </c>
      <c r="D29" s="154" t="s">
        <v>75</v>
      </c>
      <c r="E29" s="155">
        <v>8.1999999999999993</v>
      </c>
      <c r="F29" s="155"/>
      <c r="G29" s="156">
        <f>E29*F29</f>
        <v>0</v>
      </c>
      <c r="N29" s="150">
        <v>2</v>
      </c>
      <c r="Z29" s="123">
        <v>12</v>
      </c>
      <c r="AA29" s="123">
        <v>0</v>
      </c>
      <c r="AB29" s="123">
        <v>29</v>
      </c>
      <c r="AY29" s="123">
        <v>2</v>
      </c>
      <c r="AZ29" s="123">
        <f>IF(AY29=1,G29,0)</f>
        <v>0</v>
      </c>
      <c r="BA29" s="123">
        <f>IF(AY29=2,G29,0)</f>
        <v>0</v>
      </c>
      <c r="BB29" s="123">
        <f>IF(AY29=3,G29,0)</f>
        <v>0</v>
      </c>
      <c r="BC29" s="123">
        <f>IF(AY29=4,G29,0)</f>
        <v>0</v>
      </c>
      <c r="BD29" s="123">
        <f>IF(AY29=5,G29,0)</f>
        <v>0</v>
      </c>
      <c r="CY29" s="123">
        <v>1.6230000000000001E-2</v>
      </c>
    </row>
    <row r="30" spans="1:103" x14ac:dyDescent="0.2">
      <c r="A30" s="157"/>
      <c r="B30" s="158"/>
      <c r="C30" s="203">
        <v>8.1999999999999993</v>
      </c>
      <c r="D30" s="204"/>
      <c r="E30" s="159">
        <v>8.1999999999999993</v>
      </c>
      <c r="F30" s="160"/>
      <c r="G30" s="161"/>
      <c r="L30" s="162" t="s">
        <v>113</v>
      </c>
      <c r="N30" s="150"/>
    </row>
    <row r="31" spans="1:103" x14ac:dyDescent="0.2">
      <c r="A31" s="151">
        <v>31</v>
      </c>
      <c r="B31" s="152" t="s">
        <v>114</v>
      </c>
      <c r="C31" s="153" t="s">
        <v>115</v>
      </c>
      <c r="D31" s="154" t="s">
        <v>66</v>
      </c>
      <c r="E31" s="155">
        <v>1</v>
      </c>
      <c r="F31" s="155"/>
      <c r="G31" s="156">
        <f>E31*F31</f>
        <v>0</v>
      </c>
      <c r="N31" s="150">
        <v>2</v>
      </c>
      <c r="Z31" s="123">
        <v>12</v>
      </c>
      <c r="AA31" s="123">
        <v>0</v>
      </c>
      <c r="AB31" s="123">
        <v>31</v>
      </c>
      <c r="AY31" s="123">
        <v>2</v>
      </c>
      <c r="AZ31" s="123">
        <f>IF(AY31=1,G31,0)</f>
        <v>0</v>
      </c>
      <c r="BA31" s="123">
        <f>IF(AY31=2,G31,0)</f>
        <v>0</v>
      </c>
      <c r="BB31" s="123">
        <f>IF(AY31=3,G31,0)</f>
        <v>0</v>
      </c>
      <c r="BC31" s="123">
        <f>IF(AY31=4,G31,0)</f>
        <v>0</v>
      </c>
      <c r="BD31" s="123">
        <f>IF(AY31=5,G31,0)</f>
        <v>0</v>
      </c>
      <c r="CY31" s="123">
        <v>0</v>
      </c>
    </row>
    <row r="32" spans="1:103" x14ac:dyDescent="0.2">
      <c r="A32" s="151">
        <v>32</v>
      </c>
      <c r="B32" s="152" t="s">
        <v>116</v>
      </c>
      <c r="C32" s="153" t="s">
        <v>117</v>
      </c>
      <c r="D32" s="154" t="s">
        <v>70</v>
      </c>
      <c r="E32" s="155">
        <v>5</v>
      </c>
      <c r="F32" s="155"/>
      <c r="G32" s="156">
        <f>E32*F32</f>
        <v>0</v>
      </c>
      <c r="N32" s="150">
        <v>2</v>
      </c>
      <c r="Z32" s="123">
        <v>12</v>
      </c>
      <c r="AA32" s="123">
        <v>0</v>
      </c>
      <c r="AB32" s="123">
        <v>32</v>
      </c>
      <c r="AY32" s="123">
        <v>2</v>
      </c>
      <c r="AZ32" s="123">
        <f>IF(AY32=1,G32,0)</f>
        <v>0</v>
      </c>
      <c r="BA32" s="123">
        <f>IF(AY32=2,G32,0)</f>
        <v>0</v>
      </c>
      <c r="BB32" s="123">
        <f>IF(AY32=3,G32,0)</f>
        <v>0</v>
      </c>
      <c r="BC32" s="123">
        <f>IF(AY32=4,G32,0)</f>
        <v>0</v>
      </c>
      <c r="BD32" s="123">
        <f>IF(AY32=5,G32,0)</f>
        <v>0</v>
      </c>
      <c r="CY32" s="123">
        <v>0</v>
      </c>
    </row>
    <row r="33" spans="1:103" x14ac:dyDescent="0.2">
      <c r="A33" s="157"/>
      <c r="B33" s="158"/>
      <c r="C33" s="203" t="s">
        <v>140</v>
      </c>
      <c r="D33" s="204"/>
      <c r="E33" s="159">
        <v>5</v>
      </c>
      <c r="F33" s="160"/>
      <c r="G33" s="161"/>
      <c r="L33" s="162" t="s">
        <v>118</v>
      </c>
      <c r="N33" s="150"/>
    </row>
    <row r="34" spans="1:103" x14ac:dyDescent="0.2">
      <c r="A34" s="151">
        <v>33</v>
      </c>
      <c r="B34" s="152" t="s">
        <v>119</v>
      </c>
      <c r="C34" s="153" t="s">
        <v>141</v>
      </c>
      <c r="D34" s="154" t="s">
        <v>120</v>
      </c>
      <c r="E34" s="155">
        <v>1</v>
      </c>
      <c r="F34" s="155"/>
      <c r="G34" s="156">
        <f>E34*F34</f>
        <v>0</v>
      </c>
      <c r="N34" s="150">
        <v>2</v>
      </c>
      <c r="Z34" s="123">
        <v>12</v>
      </c>
      <c r="AA34" s="123">
        <v>0</v>
      </c>
      <c r="AB34" s="123">
        <v>33</v>
      </c>
      <c r="AY34" s="123">
        <v>2</v>
      </c>
      <c r="AZ34" s="123">
        <f>IF(AY34=1,G34,0)</f>
        <v>0</v>
      </c>
      <c r="BA34" s="123">
        <f>IF(AY34=2,G34,0)</f>
        <v>0</v>
      </c>
      <c r="BB34" s="123">
        <f>IF(AY34=3,G34,0)</f>
        <v>0</v>
      </c>
      <c r="BC34" s="123">
        <f>IF(AY34=4,G34,0)</f>
        <v>0</v>
      </c>
      <c r="BD34" s="123">
        <f>IF(AY34=5,G34,0)</f>
        <v>0</v>
      </c>
      <c r="CY34" s="123">
        <v>2.4719999999999999E-2</v>
      </c>
    </row>
    <row r="35" spans="1:103" x14ac:dyDescent="0.2">
      <c r="A35" s="151">
        <v>34</v>
      </c>
      <c r="B35" s="152" t="s">
        <v>121</v>
      </c>
      <c r="C35" s="153" t="s">
        <v>122</v>
      </c>
      <c r="D35" s="154" t="s">
        <v>75</v>
      </c>
      <c r="E35" s="155">
        <v>38</v>
      </c>
      <c r="F35" s="155"/>
      <c r="G35" s="156">
        <f>E35*F35</f>
        <v>0</v>
      </c>
      <c r="N35" s="150">
        <v>2</v>
      </c>
      <c r="Z35" s="123">
        <v>12</v>
      </c>
      <c r="AA35" s="123">
        <v>0</v>
      </c>
      <c r="AB35" s="123">
        <v>34</v>
      </c>
      <c r="AY35" s="123">
        <v>2</v>
      </c>
      <c r="AZ35" s="123">
        <f>IF(AY35=1,G35,0)</f>
        <v>0</v>
      </c>
      <c r="BA35" s="123">
        <f>IF(AY35=2,G35,0)</f>
        <v>0</v>
      </c>
      <c r="BB35" s="123">
        <f>IF(AY35=3,G35,0)</f>
        <v>0</v>
      </c>
      <c r="BC35" s="123">
        <f>IF(AY35=4,G35,0)</f>
        <v>0</v>
      </c>
      <c r="BD35" s="123">
        <f>IF(AY35=5,G35,0)</f>
        <v>0</v>
      </c>
      <c r="CY35" s="123">
        <v>0</v>
      </c>
    </row>
    <row r="36" spans="1:103" x14ac:dyDescent="0.2">
      <c r="A36" s="157"/>
      <c r="B36" s="158"/>
      <c r="C36" s="203">
        <v>38</v>
      </c>
      <c r="D36" s="204"/>
      <c r="E36" s="159">
        <v>38</v>
      </c>
      <c r="F36" s="160"/>
      <c r="G36" s="161"/>
      <c r="L36" s="162" t="s">
        <v>123</v>
      </c>
      <c r="N36" s="150"/>
    </row>
    <row r="37" spans="1:103" x14ac:dyDescent="0.2">
      <c r="A37" s="151">
        <v>35</v>
      </c>
      <c r="B37" s="152" t="s">
        <v>124</v>
      </c>
      <c r="C37" s="153" t="s">
        <v>125</v>
      </c>
      <c r="D37" s="154" t="s">
        <v>75</v>
      </c>
      <c r="E37" s="155">
        <v>8.1999999999999993</v>
      </c>
      <c r="F37" s="155"/>
      <c r="G37" s="156">
        <f>E37*F37</f>
        <v>0</v>
      </c>
      <c r="N37" s="150">
        <v>2</v>
      </c>
      <c r="Z37" s="123">
        <v>12</v>
      </c>
      <c r="AA37" s="123">
        <v>0</v>
      </c>
      <c r="AB37" s="123">
        <v>35</v>
      </c>
      <c r="AY37" s="123">
        <v>2</v>
      </c>
      <c r="AZ37" s="123">
        <f>IF(AY37=1,G37,0)</f>
        <v>0</v>
      </c>
      <c r="BA37" s="123">
        <f>IF(AY37=2,G37,0)</f>
        <v>0</v>
      </c>
      <c r="BB37" s="123">
        <f>IF(AY37=3,G37,0)</f>
        <v>0</v>
      </c>
      <c r="BC37" s="123">
        <f>IF(AY37=4,G37,0)</f>
        <v>0</v>
      </c>
      <c r="BD37" s="123">
        <f>IF(AY37=5,G37,0)</f>
        <v>0</v>
      </c>
      <c r="CY37" s="123">
        <v>0</v>
      </c>
    </row>
    <row r="38" spans="1:103" x14ac:dyDescent="0.2">
      <c r="A38" s="151">
        <v>38</v>
      </c>
      <c r="B38" s="152" t="s">
        <v>126</v>
      </c>
      <c r="C38" s="153" t="s">
        <v>127</v>
      </c>
      <c r="D38" s="154" t="s">
        <v>97</v>
      </c>
      <c r="E38" s="155">
        <v>0.79</v>
      </c>
      <c r="F38" s="155"/>
      <c r="G38" s="156">
        <f>E38*F38</f>
        <v>0</v>
      </c>
      <c r="N38" s="150">
        <v>2</v>
      </c>
      <c r="Z38" s="123">
        <v>12</v>
      </c>
      <c r="AA38" s="123">
        <v>0</v>
      </c>
      <c r="AB38" s="123">
        <v>38</v>
      </c>
      <c r="AY38" s="123">
        <v>2</v>
      </c>
      <c r="AZ38" s="123">
        <f>IF(AY38=1,G38,0)</f>
        <v>0</v>
      </c>
      <c r="BA38" s="123">
        <f>IF(AY38=2,G38,0)</f>
        <v>0</v>
      </c>
      <c r="BB38" s="123">
        <f>IF(AY38=3,G38,0)</f>
        <v>0</v>
      </c>
      <c r="BC38" s="123">
        <f>IF(AY38=4,G38,0)</f>
        <v>0</v>
      </c>
      <c r="BD38" s="123">
        <f>IF(AY38=5,G38,0)</f>
        <v>0</v>
      </c>
      <c r="CY38" s="123">
        <v>0</v>
      </c>
    </row>
    <row r="39" spans="1:103" x14ac:dyDescent="0.2">
      <c r="A39" s="163"/>
      <c r="B39" s="164" t="s">
        <v>67</v>
      </c>
      <c r="C39" s="165" t="str">
        <f>CONCATENATE(B21," ",C21)</f>
        <v>722 Vnitřní vodovod</v>
      </c>
      <c r="D39" s="163"/>
      <c r="E39" s="166"/>
      <c r="F39" s="166"/>
      <c r="G39" s="167">
        <f>SUM(G21:G38)</f>
        <v>0</v>
      </c>
      <c r="N39" s="150">
        <v>4</v>
      </c>
      <c r="AZ39" s="168">
        <f>SUM(AZ21:AZ38)</f>
        <v>0</v>
      </c>
      <c r="BA39" s="168">
        <f>SUM(BA21:BA38)</f>
        <v>0</v>
      </c>
      <c r="BB39" s="168">
        <f>SUM(BB21:BB38)</f>
        <v>0</v>
      </c>
      <c r="BC39" s="168">
        <f>SUM(BC21:BC38)</f>
        <v>0</v>
      </c>
      <c r="BD39" s="168">
        <f>SUM(BD21:BD38)</f>
        <v>0</v>
      </c>
    </row>
    <row r="40" spans="1:103" x14ac:dyDescent="0.2">
      <c r="A40" s="143" t="s">
        <v>65</v>
      </c>
      <c r="B40" s="144" t="s">
        <v>128</v>
      </c>
      <c r="C40" s="145" t="s">
        <v>129</v>
      </c>
      <c r="D40" s="146"/>
      <c r="E40" s="147"/>
      <c r="F40" s="147"/>
      <c r="G40" s="148"/>
      <c r="H40" s="149"/>
      <c r="N40" s="150">
        <v>1</v>
      </c>
    </row>
    <row r="41" spans="1:103" ht="22.5" x14ac:dyDescent="0.2">
      <c r="A41" s="151">
        <v>42</v>
      </c>
      <c r="B41" s="152" t="s">
        <v>131</v>
      </c>
      <c r="C41" s="153" t="s">
        <v>142</v>
      </c>
      <c r="D41" s="154" t="s">
        <v>120</v>
      </c>
      <c r="E41" s="155">
        <v>3</v>
      </c>
      <c r="F41" s="155"/>
      <c r="G41" s="156">
        <f t="shared" ref="G41:G50" si="6">E41*F41</f>
        <v>0</v>
      </c>
      <c r="N41" s="150">
        <v>2</v>
      </c>
      <c r="Z41" s="123">
        <v>12</v>
      </c>
      <c r="AA41" s="123">
        <v>0</v>
      </c>
      <c r="AB41" s="123">
        <v>42</v>
      </c>
      <c r="AY41" s="123">
        <v>2</v>
      </c>
      <c r="AZ41" s="123">
        <f t="shared" ref="AZ41:AZ50" si="7">IF(AY41=1,G41,0)</f>
        <v>0</v>
      </c>
      <c r="BA41" s="123">
        <f t="shared" ref="BA41:BA50" si="8">IF(AY41=2,G41,0)</f>
        <v>0</v>
      </c>
      <c r="BB41" s="123">
        <f t="shared" ref="BB41:BB50" si="9">IF(AY41=3,G41,0)</f>
        <v>0</v>
      </c>
      <c r="BC41" s="123">
        <f t="shared" ref="BC41:BC50" si="10">IF(AY41=4,G41,0)</f>
        <v>0</v>
      </c>
      <c r="BD41" s="123">
        <f t="shared" ref="BD41:BD50" si="11">IF(AY41=5,G41,0)</f>
        <v>0</v>
      </c>
      <c r="CY41" s="123">
        <v>1.7590000000000001E-2</v>
      </c>
    </row>
    <row r="42" spans="1:103" x14ac:dyDescent="0.2">
      <c r="A42" s="151">
        <v>43</v>
      </c>
      <c r="B42" s="152" t="s">
        <v>132</v>
      </c>
      <c r="C42" s="153" t="s">
        <v>146</v>
      </c>
      <c r="D42" s="154" t="s">
        <v>120</v>
      </c>
      <c r="E42" s="155">
        <v>3</v>
      </c>
      <c r="F42" s="155"/>
      <c r="G42" s="156">
        <f t="shared" si="6"/>
        <v>0</v>
      </c>
      <c r="N42" s="150">
        <v>2</v>
      </c>
      <c r="Z42" s="123">
        <v>12</v>
      </c>
      <c r="AA42" s="123">
        <v>0</v>
      </c>
      <c r="AB42" s="123">
        <v>43</v>
      </c>
      <c r="AY42" s="123">
        <v>2</v>
      </c>
      <c r="AZ42" s="123">
        <f t="shared" si="7"/>
        <v>0</v>
      </c>
      <c r="BA42" s="123">
        <f t="shared" si="8"/>
        <v>0</v>
      </c>
      <c r="BB42" s="123">
        <f t="shared" si="9"/>
        <v>0</v>
      </c>
      <c r="BC42" s="123">
        <f t="shared" si="10"/>
        <v>0</v>
      </c>
      <c r="BD42" s="123">
        <f t="shared" si="11"/>
        <v>0</v>
      </c>
      <c r="CY42" s="123">
        <v>8.9999999999999993E-3</v>
      </c>
    </row>
    <row r="43" spans="1:103" x14ac:dyDescent="0.2">
      <c r="A43" s="151">
        <v>44</v>
      </c>
      <c r="B43" s="152" t="s">
        <v>130</v>
      </c>
      <c r="C43" s="153" t="s">
        <v>151</v>
      </c>
      <c r="D43" s="154" t="s">
        <v>120</v>
      </c>
      <c r="E43" s="155">
        <v>3</v>
      </c>
      <c r="F43" s="155"/>
      <c r="G43" s="156">
        <f t="shared" si="6"/>
        <v>0</v>
      </c>
      <c r="N43" s="150">
        <v>2</v>
      </c>
      <c r="Z43" s="123">
        <v>12</v>
      </c>
      <c r="AA43" s="123">
        <v>0</v>
      </c>
      <c r="AB43" s="123">
        <v>44</v>
      </c>
      <c r="AY43" s="123">
        <v>2</v>
      </c>
      <c r="AZ43" s="123">
        <f t="shared" si="7"/>
        <v>0</v>
      </c>
      <c r="BA43" s="123">
        <f t="shared" si="8"/>
        <v>0</v>
      </c>
      <c r="BB43" s="123">
        <f t="shared" si="9"/>
        <v>0</v>
      </c>
      <c r="BC43" s="123">
        <f t="shared" si="10"/>
        <v>0</v>
      </c>
      <c r="BD43" s="123">
        <f t="shared" si="11"/>
        <v>0</v>
      </c>
      <c r="CY43" s="123">
        <v>1.7000000000000001E-4</v>
      </c>
    </row>
    <row r="44" spans="1:103" x14ac:dyDescent="0.2">
      <c r="A44" s="151">
        <v>48</v>
      </c>
      <c r="B44" s="152" t="s">
        <v>133</v>
      </c>
      <c r="C44" s="153" t="s">
        <v>143</v>
      </c>
      <c r="D44" s="154" t="s">
        <v>120</v>
      </c>
      <c r="E44" s="155">
        <v>2</v>
      </c>
      <c r="F44" s="155"/>
      <c r="G44" s="156">
        <f t="shared" si="6"/>
        <v>0</v>
      </c>
      <c r="N44" s="150">
        <v>2</v>
      </c>
      <c r="Z44" s="123">
        <v>12</v>
      </c>
      <c r="AA44" s="123">
        <v>0</v>
      </c>
      <c r="AB44" s="123">
        <v>48</v>
      </c>
      <c r="AY44" s="123">
        <v>2</v>
      </c>
      <c r="AZ44" s="123">
        <f t="shared" si="7"/>
        <v>0</v>
      </c>
      <c r="BA44" s="123">
        <f t="shared" si="8"/>
        <v>0</v>
      </c>
      <c r="BB44" s="123">
        <f t="shared" si="9"/>
        <v>0</v>
      </c>
      <c r="BC44" s="123">
        <f t="shared" si="10"/>
        <v>0</v>
      </c>
      <c r="BD44" s="123">
        <f t="shared" si="11"/>
        <v>0</v>
      </c>
      <c r="CY44" s="123">
        <v>1.421E-2</v>
      </c>
    </row>
    <row r="45" spans="1:103" ht="22.5" x14ac:dyDescent="0.2">
      <c r="A45" s="151">
        <v>49</v>
      </c>
      <c r="B45" s="152" t="s">
        <v>134</v>
      </c>
      <c r="C45" s="153" t="s">
        <v>135</v>
      </c>
      <c r="D45" s="154" t="s">
        <v>70</v>
      </c>
      <c r="E45" s="155">
        <v>2</v>
      </c>
      <c r="F45" s="155"/>
      <c r="G45" s="156">
        <f t="shared" si="6"/>
        <v>0</v>
      </c>
      <c r="N45" s="150">
        <v>2</v>
      </c>
      <c r="Z45" s="123">
        <v>12</v>
      </c>
      <c r="AA45" s="123">
        <v>0</v>
      </c>
      <c r="AB45" s="123">
        <v>49</v>
      </c>
      <c r="AY45" s="123">
        <v>2</v>
      </c>
      <c r="AZ45" s="123">
        <f t="shared" si="7"/>
        <v>0</v>
      </c>
      <c r="BA45" s="123">
        <f t="shared" si="8"/>
        <v>0</v>
      </c>
      <c r="BB45" s="123">
        <f t="shared" si="9"/>
        <v>0</v>
      </c>
      <c r="BC45" s="123">
        <f t="shared" si="10"/>
        <v>0</v>
      </c>
      <c r="BD45" s="123">
        <f t="shared" si="11"/>
        <v>0</v>
      </c>
      <c r="CY45" s="123">
        <v>8.4999999999999995E-4</v>
      </c>
    </row>
    <row r="46" spans="1:103" x14ac:dyDescent="0.2">
      <c r="A46" s="151">
        <v>50</v>
      </c>
      <c r="B46" s="152" t="s">
        <v>136</v>
      </c>
      <c r="C46" s="153" t="s">
        <v>144</v>
      </c>
      <c r="D46" s="154" t="s">
        <v>120</v>
      </c>
      <c r="E46" s="155">
        <v>2</v>
      </c>
      <c r="F46" s="155"/>
      <c r="G46" s="156">
        <f t="shared" si="6"/>
        <v>0</v>
      </c>
      <c r="N46" s="150">
        <v>2</v>
      </c>
      <c r="Z46" s="123">
        <v>12</v>
      </c>
      <c r="AA46" s="123">
        <v>0</v>
      </c>
      <c r="AB46" s="123">
        <v>50</v>
      </c>
      <c r="AY46" s="123">
        <v>2</v>
      </c>
      <c r="AZ46" s="123">
        <f t="shared" si="7"/>
        <v>0</v>
      </c>
      <c r="BA46" s="123">
        <f t="shared" si="8"/>
        <v>0</v>
      </c>
      <c r="BB46" s="123">
        <f t="shared" si="9"/>
        <v>0</v>
      </c>
      <c r="BC46" s="123">
        <f t="shared" si="10"/>
        <v>0</v>
      </c>
      <c r="BD46" s="123">
        <f t="shared" si="11"/>
        <v>0</v>
      </c>
      <c r="CY46" s="123">
        <v>6.77E-3</v>
      </c>
    </row>
    <row r="47" spans="1:103" x14ac:dyDescent="0.2">
      <c r="A47" s="151">
        <v>51</v>
      </c>
      <c r="B47" s="152" t="s">
        <v>130</v>
      </c>
      <c r="C47" s="153" t="s">
        <v>150</v>
      </c>
      <c r="D47" s="154" t="s">
        <v>120</v>
      </c>
      <c r="E47" s="155">
        <v>4</v>
      </c>
      <c r="F47" s="155"/>
      <c r="G47" s="156">
        <f t="shared" si="6"/>
        <v>0</v>
      </c>
      <c r="N47" s="150">
        <v>2</v>
      </c>
      <c r="Z47" s="123">
        <v>12</v>
      </c>
      <c r="AA47" s="123">
        <v>0</v>
      </c>
      <c r="AB47" s="123">
        <v>51</v>
      </c>
      <c r="AY47" s="123">
        <v>2</v>
      </c>
      <c r="AZ47" s="123">
        <f t="shared" si="7"/>
        <v>0</v>
      </c>
      <c r="BA47" s="123">
        <f t="shared" si="8"/>
        <v>0</v>
      </c>
      <c r="BB47" s="123">
        <f t="shared" si="9"/>
        <v>0</v>
      </c>
      <c r="BC47" s="123">
        <f t="shared" si="10"/>
        <v>0</v>
      </c>
      <c r="BD47" s="123">
        <f t="shared" si="11"/>
        <v>0</v>
      </c>
      <c r="CY47" s="123">
        <v>1.7000000000000001E-4</v>
      </c>
    </row>
    <row r="48" spans="1:103" ht="22.5" x14ac:dyDescent="0.2">
      <c r="A48" s="151">
        <v>55</v>
      </c>
      <c r="B48" s="152" t="s">
        <v>137</v>
      </c>
      <c r="C48" s="153" t="s">
        <v>149</v>
      </c>
      <c r="D48" s="154" t="s">
        <v>70</v>
      </c>
      <c r="E48" s="155">
        <v>2</v>
      </c>
      <c r="F48" s="155"/>
      <c r="G48" s="156">
        <f t="shared" si="6"/>
        <v>0</v>
      </c>
      <c r="N48" s="150">
        <v>2</v>
      </c>
      <c r="Z48" s="123">
        <v>12</v>
      </c>
      <c r="AA48" s="123">
        <v>0</v>
      </c>
      <c r="AB48" s="123">
        <v>55</v>
      </c>
      <c r="AY48" s="123">
        <v>2</v>
      </c>
      <c r="AZ48" s="123">
        <f t="shared" si="7"/>
        <v>0</v>
      </c>
      <c r="BA48" s="123">
        <f t="shared" si="8"/>
        <v>0</v>
      </c>
      <c r="BB48" s="123">
        <f t="shared" si="9"/>
        <v>0</v>
      </c>
      <c r="BC48" s="123">
        <f t="shared" si="10"/>
        <v>0</v>
      </c>
      <c r="BD48" s="123">
        <f t="shared" si="11"/>
        <v>0</v>
      </c>
      <c r="CY48" s="123">
        <v>2.2000000000000001E-4</v>
      </c>
    </row>
    <row r="49" spans="1:103" x14ac:dyDescent="0.2">
      <c r="A49" s="151">
        <v>63</v>
      </c>
      <c r="B49" s="152" t="s">
        <v>138</v>
      </c>
      <c r="C49" s="153" t="s">
        <v>147</v>
      </c>
      <c r="D49" s="154" t="s">
        <v>120</v>
      </c>
      <c r="E49" s="155">
        <v>1</v>
      </c>
      <c r="F49" s="155"/>
      <c r="G49" s="156">
        <f t="shared" si="6"/>
        <v>0</v>
      </c>
      <c r="N49" s="150">
        <v>2</v>
      </c>
      <c r="Z49" s="123">
        <v>12</v>
      </c>
      <c r="AA49" s="123">
        <v>0</v>
      </c>
      <c r="AB49" s="123">
        <v>63</v>
      </c>
      <c r="AY49" s="123">
        <v>2</v>
      </c>
      <c r="AZ49" s="123">
        <f t="shared" si="7"/>
        <v>0</v>
      </c>
      <c r="BA49" s="123">
        <f t="shared" si="8"/>
        <v>0</v>
      </c>
      <c r="BB49" s="123">
        <f t="shared" si="9"/>
        <v>0</v>
      </c>
      <c r="BC49" s="123">
        <f t="shared" si="10"/>
        <v>0</v>
      </c>
      <c r="BD49" s="123">
        <f t="shared" si="11"/>
        <v>0</v>
      </c>
      <c r="CY49" s="123">
        <v>0.10181999999999999</v>
      </c>
    </row>
    <row r="50" spans="1:103" x14ac:dyDescent="0.2">
      <c r="A50" s="151">
        <v>64</v>
      </c>
      <c r="B50" s="152" t="s">
        <v>139</v>
      </c>
      <c r="C50" s="153" t="s">
        <v>148</v>
      </c>
      <c r="D50" s="154" t="s">
        <v>70</v>
      </c>
      <c r="E50" s="155">
        <v>1</v>
      </c>
      <c r="F50" s="155"/>
      <c r="G50" s="156">
        <f t="shared" si="6"/>
        <v>0</v>
      </c>
      <c r="N50" s="150">
        <v>2</v>
      </c>
      <c r="Z50" s="123">
        <v>12</v>
      </c>
      <c r="AA50" s="123">
        <v>0</v>
      </c>
      <c r="AB50" s="123">
        <v>64</v>
      </c>
      <c r="AY50" s="123">
        <v>2</v>
      </c>
      <c r="AZ50" s="123">
        <f t="shared" si="7"/>
        <v>0</v>
      </c>
      <c r="BA50" s="123">
        <f t="shared" si="8"/>
        <v>0</v>
      </c>
      <c r="BB50" s="123">
        <f t="shared" si="9"/>
        <v>0</v>
      </c>
      <c r="BC50" s="123">
        <f t="shared" si="10"/>
        <v>0</v>
      </c>
      <c r="BD50" s="123">
        <f t="shared" si="11"/>
        <v>0</v>
      </c>
      <c r="CY50" s="123">
        <v>7.2999999999999996E-4</v>
      </c>
    </row>
    <row r="51" spans="1:103" x14ac:dyDescent="0.2">
      <c r="A51" s="163"/>
      <c r="B51" s="164" t="s">
        <v>67</v>
      </c>
      <c r="C51" s="165" t="str">
        <f>CONCATENATE(B40," ",C40)</f>
        <v>725 Zařizovací předměty</v>
      </c>
      <c r="D51" s="163"/>
      <c r="E51" s="166"/>
      <c r="F51" s="166"/>
      <c r="G51" s="167">
        <f>SUM(G40:G50)</f>
        <v>0</v>
      </c>
      <c r="N51" s="150">
        <v>4</v>
      </c>
      <c r="AZ51" s="168">
        <f>SUM(AZ40:AZ50)</f>
        <v>0</v>
      </c>
      <c r="BA51" s="168">
        <f>SUM(BA40:BA50)</f>
        <v>0</v>
      </c>
      <c r="BB51" s="168">
        <f>SUM(BB40:BB50)</f>
        <v>0</v>
      </c>
      <c r="BC51" s="168">
        <f>SUM(BC40:BC50)</f>
        <v>0</v>
      </c>
      <c r="BD51" s="168">
        <f>SUM(BD40:BD50)</f>
        <v>0</v>
      </c>
    </row>
    <row r="52" spans="1:103" x14ac:dyDescent="0.2">
      <c r="A52" s="124"/>
      <c r="B52" s="124"/>
      <c r="C52" s="124"/>
      <c r="D52" s="124"/>
      <c r="E52" s="124"/>
      <c r="F52" s="124"/>
      <c r="G52" s="124"/>
    </row>
    <row r="53" spans="1:103" x14ac:dyDescent="0.2">
      <c r="E53" s="123"/>
    </row>
    <row r="54" spans="1:103" x14ac:dyDescent="0.2">
      <c r="E54" s="123"/>
    </row>
    <row r="55" spans="1:103" x14ac:dyDescent="0.2">
      <c r="E55" s="123"/>
    </row>
    <row r="56" spans="1:103" x14ac:dyDescent="0.2">
      <c r="E56" s="123"/>
    </row>
    <row r="57" spans="1:103" x14ac:dyDescent="0.2">
      <c r="E57" s="123"/>
    </row>
    <row r="58" spans="1:103" x14ac:dyDescent="0.2">
      <c r="E58" s="123"/>
    </row>
    <row r="59" spans="1:103" x14ac:dyDescent="0.2">
      <c r="E59" s="123"/>
    </row>
    <row r="60" spans="1:103" x14ac:dyDescent="0.2">
      <c r="E60" s="123"/>
    </row>
    <row r="61" spans="1:103" x14ac:dyDescent="0.2">
      <c r="E61" s="123"/>
    </row>
    <row r="62" spans="1:103" x14ac:dyDescent="0.2">
      <c r="E62" s="123"/>
    </row>
    <row r="63" spans="1:103" x14ac:dyDescent="0.2">
      <c r="E63" s="123"/>
    </row>
    <row r="64" spans="1:103" x14ac:dyDescent="0.2">
      <c r="E64" s="123"/>
    </row>
    <row r="65" spans="1:7" x14ac:dyDescent="0.2">
      <c r="E65" s="123"/>
    </row>
    <row r="66" spans="1:7" x14ac:dyDescent="0.2">
      <c r="E66" s="123"/>
    </row>
    <row r="67" spans="1:7" x14ac:dyDescent="0.2">
      <c r="E67" s="123"/>
    </row>
    <row r="68" spans="1:7" x14ac:dyDescent="0.2">
      <c r="E68" s="123"/>
    </row>
    <row r="69" spans="1:7" x14ac:dyDescent="0.2">
      <c r="E69" s="123"/>
    </row>
    <row r="70" spans="1:7" x14ac:dyDescent="0.2">
      <c r="E70" s="123"/>
    </row>
    <row r="71" spans="1:7" x14ac:dyDescent="0.2">
      <c r="E71" s="123"/>
    </row>
    <row r="72" spans="1:7" x14ac:dyDescent="0.2">
      <c r="E72" s="123"/>
    </row>
    <row r="73" spans="1:7" x14ac:dyDescent="0.2">
      <c r="E73" s="123"/>
    </row>
    <row r="74" spans="1:7" x14ac:dyDescent="0.2">
      <c r="E74" s="123"/>
    </row>
    <row r="75" spans="1:7" x14ac:dyDescent="0.2">
      <c r="A75" s="169"/>
      <c r="B75" s="169"/>
      <c r="C75" s="169"/>
      <c r="D75" s="169"/>
      <c r="E75" s="169"/>
      <c r="F75" s="169"/>
      <c r="G75" s="169"/>
    </row>
    <row r="76" spans="1:7" x14ac:dyDescent="0.2">
      <c r="A76" s="169"/>
      <c r="B76" s="169"/>
      <c r="C76" s="169"/>
      <c r="D76" s="169"/>
      <c r="E76" s="169"/>
      <c r="F76" s="169"/>
      <c r="G76" s="169"/>
    </row>
    <row r="77" spans="1:7" x14ac:dyDescent="0.2">
      <c r="A77" s="169"/>
      <c r="B77" s="169"/>
      <c r="C77" s="169"/>
      <c r="D77" s="169"/>
      <c r="E77" s="169"/>
      <c r="F77" s="169"/>
      <c r="G77" s="169"/>
    </row>
    <row r="78" spans="1:7" x14ac:dyDescent="0.2">
      <c r="A78" s="169"/>
      <c r="B78" s="169"/>
      <c r="C78" s="169"/>
      <c r="D78" s="169"/>
      <c r="E78" s="169"/>
      <c r="F78" s="169"/>
      <c r="G78" s="169"/>
    </row>
    <row r="79" spans="1:7" x14ac:dyDescent="0.2">
      <c r="E79" s="123"/>
    </row>
    <row r="80" spans="1:7" x14ac:dyDescent="0.2">
      <c r="E80" s="123"/>
    </row>
    <row r="81" spans="5:5" x14ac:dyDescent="0.2">
      <c r="E81" s="123"/>
    </row>
    <row r="82" spans="5:5" x14ac:dyDescent="0.2">
      <c r="E82" s="123"/>
    </row>
    <row r="83" spans="5:5" x14ac:dyDescent="0.2">
      <c r="E83" s="123"/>
    </row>
    <row r="84" spans="5:5" x14ac:dyDescent="0.2">
      <c r="E84" s="123"/>
    </row>
    <row r="85" spans="5:5" x14ac:dyDescent="0.2">
      <c r="E85" s="123"/>
    </row>
    <row r="86" spans="5:5" x14ac:dyDescent="0.2">
      <c r="E86" s="123"/>
    </row>
    <row r="87" spans="5:5" x14ac:dyDescent="0.2">
      <c r="E87" s="123"/>
    </row>
    <row r="88" spans="5:5" x14ac:dyDescent="0.2">
      <c r="E88" s="123"/>
    </row>
    <row r="89" spans="5:5" x14ac:dyDescent="0.2">
      <c r="E89" s="123"/>
    </row>
    <row r="90" spans="5:5" x14ac:dyDescent="0.2">
      <c r="E90" s="123"/>
    </row>
    <row r="91" spans="5:5" x14ac:dyDescent="0.2">
      <c r="E91" s="123"/>
    </row>
    <row r="92" spans="5:5" x14ac:dyDescent="0.2">
      <c r="E92" s="123"/>
    </row>
    <row r="93" spans="5:5" x14ac:dyDescent="0.2">
      <c r="E93" s="123"/>
    </row>
    <row r="94" spans="5:5" x14ac:dyDescent="0.2">
      <c r="E94" s="123"/>
    </row>
    <row r="95" spans="5:5" x14ac:dyDescent="0.2">
      <c r="E95" s="123"/>
    </row>
    <row r="96" spans="5:5" x14ac:dyDescent="0.2">
      <c r="E96" s="123"/>
    </row>
    <row r="97" spans="1:7" x14ac:dyDescent="0.2">
      <c r="E97" s="123"/>
    </row>
    <row r="98" spans="1:7" x14ac:dyDescent="0.2">
      <c r="E98" s="123"/>
    </row>
    <row r="99" spans="1:7" x14ac:dyDescent="0.2">
      <c r="E99" s="123"/>
    </row>
    <row r="100" spans="1:7" x14ac:dyDescent="0.2">
      <c r="E100" s="123"/>
    </row>
    <row r="101" spans="1:7" x14ac:dyDescent="0.2">
      <c r="E101" s="123"/>
    </row>
    <row r="102" spans="1:7" x14ac:dyDescent="0.2">
      <c r="E102" s="123"/>
    </row>
    <row r="103" spans="1:7" x14ac:dyDescent="0.2">
      <c r="E103" s="123"/>
    </row>
    <row r="104" spans="1:7" x14ac:dyDescent="0.2">
      <c r="E104" s="123"/>
    </row>
    <row r="105" spans="1:7" x14ac:dyDescent="0.2">
      <c r="E105" s="123"/>
    </row>
    <row r="106" spans="1:7" x14ac:dyDescent="0.2">
      <c r="E106" s="123"/>
    </row>
    <row r="107" spans="1:7" x14ac:dyDescent="0.2">
      <c r="E107" s="123"/>
    </row>
    <row r="108" spans="1:7" x14ac:dyDescent="0.2">
      <c r="E108" s="123"/>
    </row>
    <row r="109" spans="1:7" x14ac:dyDescent="0.2">
      <c r="E109" s="123"/>
    </row>
    <row r="110" spans="1:7" x14ac:dyDescent="0.2">
      <c r="A110" s="170"/>
      <c r="B110" s="170"/>
    </row>
    <row r="111" spans="1:7" x14ac:dyDescent="0.2">
      <c r="A111" s="169"/>
      <c r="B111" s="169"/>
      <c r="C111" s="172"/>
      <c r="D111" s="172"/>
      <c r="E111" s="173"/>
      <c r="F111" s="172"/>
      <c r="G111" s="174"/>
    </row>
    <row r="112" spans="1:7" x14ac:dyDescent="0.2">
      <c r="A112" s="175"/>
      <c r="B112" s="175"/>
      <c r="C112" s="169"/>
      <c r="D112" s="169"/>
      <c r="E112" s="176"/>
      <c r="F112" s="169"/>
      <c r="G112" s="169"/>
    </row>
    <row r="113" spans="1:7" x14ac:dyDescent="0.2">
      <c r="A113" s="169"/>
      <c r="B113" s="169"/>
      <c r="C113" s="169"/>
      <c r="D113" s="169"/>
      <c r="E113" s="176"/>
      <c r="F113" s="169"/>
      <c r="G113" s="169"/>
    </row>
    <row r="114" spans="1:7" x14ac:dyDescent="0.2">
      <c r="A114" s="169"/>
      <c r="B114" s="169"/>
      <c r="C114" s="169"/>
      <c r="D114" s="169"/>
      <c r="E114" s="176"/>
      <c r="F114" s="169"/>
      <c r="G114" s="169"/>
    </row>
    <row r="115" spans="1:7" x14ac:dyDescent="0.2">
      <c r="A115" s="169"/>
      <c r="B115" s="169"/>
      <c r="C115" s="169"/>
      <c r="D115" s="169"/>
      <c r="E115" s="176"/>
      <c r="F115" s="169"/>
      <c r="G115" s="169"/>
    </row>
    <row r="116" spans="1:7" x14ac:dyDescent="0.2">
      <c r="A116" s="169"/>
      <c r="B116" s="169"/>
      <c r="C116" s="169"/>
      <c r="D116" s="169"/>
      <c r="E116" s="176"/>
      <c r="F116" s="169"/>
      <c r="G116" s="169"/>
    </row>
    <row r="117" spans="1:7" x14ac:dyDescent="0.2">
      <c r="A117" s="169"/>
      <c r="B117" s="169"/>
      <c r="C117" s="169"/>
      <c r="D117" s="169"/>
      <c r="E117" s="176"/>
      <c r="F117" s="169"/>
      <c r="G117" s="169"/>
    </row>
    <row r="118" spans="1:7" x14ac:dyDescent="0.2">
      <c r="A118" s="169"/>
      <c r="B118" s="169"/>
      <c r="C118" s="169"/>
      <c r="D118" s="169"/>
      <c r="E118" s="176"/>
      <c r="F118" s="169"/>
      <c r="G118" s="169"/>
    </row>
    <row r="119" spans="1:7" x14ac:dyDescent="0.2">
      <c r="A119" s="169"/>
      <c r="B119" s="169"/>
      <c r="C119" s="169"/>
      <c r="D119" s="169"/>
      <c r="E119" s="176"/>
      <c r="F119" s="169"/>
      <c r="G119" s="169"/>
    </row>
    <row r="120" spans="1:7" x14ac:dyDescent="0.2">
      <c r="A120" s="169"/>
      <c r="B120" s="169"/>
      <c r="C120" s="169"/>
      <c r="D120" s="169"/>
      <c r="E120" s="176"/>
      <c r="F120" s="169"/>
      <c r="G120" s="169"/>
    </row>
    <row r="121" spans="1:7" x14ac:dyDescent="0.2">
      <c r="A121" s="169"/>
      <c r="B121" s="169"/>
      <c r="C121" s="169"/>
      <c r="D121" s="169"/>
      <c r="E121" s="176"/>
      <c r="F121" s="169"/>
      <c r="G121" s="169"/>
    </row>
    <row r="122" spans="1:7" x14ac:dyDescent="0.2">
      <c r="A122" s="169"/>
      <c r="B122" s="169"/>
      <c r="C122" s="169"/>
      <c r="D122" s="169"/>
      <c r="E122" s="176"/>
      <c r="F122" s="169"/>
      <c r="G122" s="169"/>
    </row>
    <row r="123" spans="1:7" x14ac:dyDescent="0.2">
      <c r="A123" s="169"/>
      <c r="B123" s="169"/>
      <c r="C123" s="169"/>
      <c r="D123" s="169"/>
      <c r="E123" s="176"/>
      <c r="F123" s="169"/>
      <c r="G123" s="169"/>
    </row>
    <row r="124" spans="1:7" x14ac:dyDescent="0.2">
      <c r="A124" s="169"/>
      <c r="B124" s="169"/>
      <c r="C124" s="169"/>
      <c r="D124" s="169"/>
      <c r="E124" s="176"/>
      <c r="F124" s="169"/>
      <c r="G124" s="169"/>
    </row>
  </sheetData>
  <mergeCells count="10">
    <mergeCell ref="A1:G1"/>
    <mergeCell ref="A3:B3"/>
    <mergeCell ref="A4:B4"/>
    <mergeCell ref="E4:G4"/>
    <mergeCell ref="C36:D36"/>
    <mergeCell ref="C24:D24"/>
    <mergeCell ref="C26:D26"/>
    <mergeCell ref="C28:D28"/>
    <mergeCell ref="C30:D30"/>
    <mergeCell ref="C33:D33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39</vt:i4>
      </vt:variant>
    </vt:vector>
  </HeadingPairs>
  <TitlesOfParts>
    <vt:vector size="42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Vítězslav Pruša</dc:creator>
  <cp:lastModifiedBy>Trnka Pavel Ing.</cp:lastModifiedBy>
  <dcterms:created xsi:type="dcterms:W3CDTF">2015-11-30T15:20:57Z</dcterms:created>
  <dcterms:modified xsi:type="dcterms:W3CDTF">2017-10-26T12:26:41Z</dcterms:modified>
</cp:coreProperties>
</file>